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jandrosanchez\Downloads\CU-UNAJ-06-003 - DocumentacionEtapalicitacion\t2proyecto\planillasPliegos\"/>
    </mc:Choice>
  </mc:AlternateContent>
  <bookViews>
    <workbookView xWindow="0" yWindow="0" windowWidth="28800" windowHeight="12900"/>
  </bookViews>
  <sheets>
    <sheet name="Presupuesto" sheetId="1" r:id="rId1"/>
  </sheets>
  <definedNames>
    <definedName name="_xlnm.Print_Area" localSheetId="0">Presupuesto!$A$1:$J$310</definedName>
    <definedName name="Print_Area" localSheetId="0">Presupuesto!$A$1:$J$310</definedName>
    <definedName name="Print_Titles" localSheetId="0">Presupuesto!$2:$6</definedName>
    <definedName name="_xlnm.Print_Titles" localSheetId="0">Presupuesto!$2:$6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1" i="1" l="1"/>
  <c r="H250" i="1"/>
  <c r="I252" i="1" s="1"/>
  <c r="H249" i="1"/>
  <c r="H48" i="1"/>
  <c r="H47" i="1"/>
  <c r="H46" i="1"/>
  <c r="H45" i="1"/>
  <c r="I49" i="1" s="1"/>
  <c r="H305" i="1"/>
  <c r="H303" i="1"/>
  <c r="H302" i="1"/>
  <c r="H300" i="1"/>
  <c r="H299" i="1"/>
  <c r="I305" i="1" s="1"/>
  <c r="H295" i="1"/>
  <c r="I296" i="1" s="1"/>
  <c r="I293" i="1"/>
  <c r="H289" i="1"/>
  <c r="H288" i="1"/>
  <c r="I290" i="1" s="1"/>
  <c r="H284" i="1"/>
  <c r="H283" i="1"/>
  <c r="H282" i="1"/>
  <c r="H281" i="1"/>
  <c r="I285" i="1" s="1"/>
  <c r="H278" i="1"/>
  <c r="H277" i="1"/>
  <c r="H276" i="1"/>
  <c r="I279" i="1" s="1"/>
  <c r="H268" i="1"/>
  <c r="H267" i="1"/>
  <c r="H265" i="1"/>
  <c r="H264" i="1"/>
  <c r="H263" i="1"/>
  <c r="H262" i="1"/>
  <c r="H261" i="1"/>
  <c r="H260" i="1"/>
  <c r="H258" i="1"/>
  <c r="H257" i="1"/>
  <c r="H256" i="1"/>
  <c r="H255" i="1"/>
  <c r="I269" i="1" s="1"/>
  <c r="H247" i="1"/>
  <c r="H246" i="1"/>
  <c r="H244" i="1"/>
  <c r="H243" i="1"/>
  <c r="H242" i="1"/>
  <c r="H241" i="1"/>
  <c r="H240" i="1"/>
  <c r="H239" i="1"/>
  <c r="H238" i="1"/>
  <c r="H234" i="1"/>
  <c r="H233" i="1"/>
  <c r="H230" i="1"/>
  <c r="H229" i="1"/>
  <c r="H228" i="1"/>
  <c r="H227" i="1"/>
  <c r="H226" i="1"/>
  <c r="H225" i="1"/>
  <c r="H224" i="1"/>
  <c r="H223" i="1"/>
  <c r="H221" i="1"/>
  <c r="H220" i="1"/>
  <c r="H219" i="1"/>
  <c r="H218" i="1"/>
  <c r="H217" i="1"/>
  <c r="H216" i="1"/>
  <c r="H215" i="1"/>
  <c r="H214" i="1"/>
  <c r="H213" i="1"/>
  <c r="H212" i="1"/>
  <c r="H209" i="1"/>
  <c r="H208" i="1"/>
  <c r="H207" i="1"/>
  <c r="H206" i="1"/>
  <c r="I235" i="1" s="1"/>
  <c r="H203" i="1"/>
  <c r="H202" i="1"/>
  <c r="H201" i="1"/>
  <c r="H200" i="1"/>
  <c r="H199" i="1"/>
  <c r="H198" i="1"/>
  <c r="H197" i="1"/>
  <c r="H196" i="1"/>
  <c r="H195" i="1"/>
  <c r="H194" i="1"/>
  <c r="I191" i="1"/>
  <c r="H190" i="1"/>
  <c r="H189" i="1"/>
  <c r="H187" i="1"/>
  <c r="H186" i="1"/>
  <c r="H185" i="1"/>
  <c r="H184" i="1"/>
  <c r="H183" i="1"/>
  <c r="H182" i="1"/>
  <c r="H180" i="1"/>
  <c r="H179" i="1"/>
  <c r="H178" i="1"/>
  <c r="H175" i="1"/>
  <c r="H174" i="1"/>
  <c r="H173" i="1"/>
  <c r="H172" i="1"/>
  <c r="H171" i="1"/>
  <c r="H170" i="1"/>
  <c r="H168" i="1"/>
  <c r="H166" i="1"/>
  <c r="H165" i="1"/>
  <c r="H164" i="1"/>
  <c r="H163" i="1"/>
  <c r="H162" i="1"/>
  <c r="H160" i="1"/>
  <c r="H159" i="1"/>
  <c r="H158" i="1"/>
  <c r="H157" i="1"/>
  <c r="H153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I154" i="1" s="1"/>
  <c r="H125" i="1"/>
  <c r="H124" i="1"/>
  <c r="H122" i="1"/>
  <c r="H120" i="1"/>
  <c r="H119" i="1"/>
  <c r="I126" i="1" s="1"/>
  <c r="H118" i="1"/>
  <c r="H117" i="1"/>
  <c r="H115" i="1"/>
  <c r="H114" i="1"/>
  <c r="H113" i="1"/>
  <c r="H108" i="1"/>
  <c r="H107" i="1"/>
  <c r="H106" i="1"/>
  <c r="H105" i="1"/>
  <c r="I109" i="1" s="1"/>
  <c r="H102" i="1"/>
  <c r="H100" i="1"/>
  <c r="I103" i="1" s="1"/>
  <c r="H96" i="1"/>
  <c r="H95" i="1"/>
  <c r="H93" i="1"/>
  <c r="I97" i="1" s="1"/>
  <c r="H89" i="1"/>
  <c r="H88" i="1"/>
  <c r="I90" i="1" s="1"/>
  <c r="H87" i="1"/>
  <c r="H82" i="1"/>
  <c r="H80" i="1"/>
  <c r="H78" i="1"/>
  <c r="I83" i="1" s="1"/>
  <c r="H71" i="1"/>
  <c r="H70" i="1"/>
  <c r="H68" i="1"/>
  <c r="H67" i="1"/>
  <c r="I72" i="1" s="1"/>
  <c r="H65" i="1"/>
  <c r="H64" i="1"/>
  <c r="H60" i="1"/>
  <c r="H59" i="1"/>
  <c r="H58" i="1"/>
  <c r="H57" i="1"/>
  <c r="I61" i="1" s="1"/>
  <c r="H53" i="1"/>
  <c r="H52" i="1"/>
  <c r="I54" i="1" s="1"/>
  <c r="H41" i="1"/>
  <c r="H40" i="1"/>
  <c r="H39" i="1"/>
  <c r="H38" i="1"/>
  <c r="I42" i="1" s="1"/>
  <c r="H35" i="1"/>
  <c r="H33" i="1"/>
  <c r="H32" i="1"/>
  <c r="H31" i="1"/>
  <c r="H29" i="1"/>
  <c r="H28" i="1"/>
  <c r="H27" i="1"/>
  <c r="I36" i="1" s="1"/>
  <c r="I24" i="1"/>
  <c r="H19" i="1"/>
  <c r="H18" i="1"/>
  <c r="H17" i="1"/>
  <c r="H16" i="1"/>
  <c r="I20" i="1" s="1"/>
  <c r="H12" i="1"/>
  <c r="H11" i="1"/>
  <c r="H10" i="1"/>
  <c r="H9" i="1"/>
  <c r="H8" i="1"/>
  <c r="I13" i="1" s="1"/>
  <c r="I308" i="1" l="1"/>
  <c r="J272" i="1" s="1"/>
  <c r="J235" i="1" l="1"/>
  <c r="J49" i="1"/>
  <c r="J154" i="1"/>
  <c r="J290" i="1"/>
  <c r="J269" i="1"/>
  <c r="J54" i="1"/>
  <c r="J191" i="1"/>
  <c r="J305" i="1"/>
  <c r="J61" i="1"/>
  <c r="J83" i="1"/>
  <c r="J109" i="1"/>
  <c r="J103" i="1"/>
  <c r="J296" i="1"/>
  <c r="J126" i="1"/>
  <c r="J293" i="1"/>
  <c r="J24" i="1"/>
  <c r="J90" i="1"/>
  <c r="J13" i="1"/>
  <c r="J308" i="1" s="1"/>
  <c r="J285" i="1"/>
  <c r="J20" i="1"/>
  <c r="J97" i="1"/>
  <c r="J279" i="1"/>
  <c r="J36" i="1"/>
  <c r="J42" i="1"/>
  <c r="J252" i="1"/>
  <c r="J72" i="1"/>
</calcChain>
</file>

<file path=xl/sharedStrings.xml><?xml version="1.0" encoding="utf-8"?>
<sst xmlns="http://schemas.openxmlformats.org/spreadsheetml/2006/main" count="695" uniqueCount="504">
  <si>
    <t>COMPUTO Y PRESUPUESTO</t>
  </si>
  <si>
    <t>Obra: UNAJ - SEDE BERAZATEGUI BASE JULIO 2023</t>
  </si>
  <si>
    <t>Los precios unitarios deben ser finales con IVA INCLUIDO</t>
  </si>
  <si>
    <t>Rubro</t>
  </si>
  <si>
    <t>Item</t>
  </si>
  <si>
    <t>Descripción</t>
  </si>
  <si>
    <t>Cómputo</t>
  </si>
  <si>
    <t>Presupuesto</t>
  </si>
  <si>
    <t>%</t>
  </si>
  <si>
    <t>Und</t>
  </si>
  <si>
    <t>Cant.</t>
  </si>
  <si>
    <t>Precio Unitario</t>
  </si>
  <si>
    <t>Precio Item</t>
  </si>
  <si>
    <t>Precio Rubro</t>
  </si>
  <si>
    <t>AUX</t>
  </si>
  <si>
    <t>CASCADA</t>
  </si>
  <si>
    <t>TRABAJOS PRELIMINARES</t>
  </si>
  <si>
    <t>1.1</t>
  </si>
  <si>
    <t>Replanteo</t>
  </si>
  <si>
    <t>m2</t>
  </si>
  <si>
    <t>1.2</t>
  </si>
  <si>
    <t>Demolicion parcial</t>
  </si>
  <si>
    <t>gl</t>
  </si>
  <si>
    <t>1.3</t>
  </si>
  <si>
    <t>Cartel de Obra</t>
  </si>
  <si>
    <t>1.4</t>
  </si>
  <si>
    <t>Obrador (TRANFORMACION), fletes, gastos de inicio</t>
  </si>
  <si>
    <t>1.5</t>
  </si>
  <si>
    <t>Cerco obra con colocación, postes y portón.</t>
  </si>
  <si>
    <t>ml</t>
  </si>
  <si>
    <t>MOVIMIENTOS DE SUELOS</t>
  </si>
  <si>
    <t>2.1</t>
  </si>
  <si>
    <t>Retiro de capa vegetal 30 cm.</t>
  </si>
  <si>
    <t>m3</t>
  </si>
  <si>
    <t>2.2</t>
  </si>
  <si>
    <t>Aporte de suelo para comprimir suelo existente antes del aporte de tosca s/esp estr.</t>
  </si>
  <si>
    <t>2.3</t>
  </si>
  <si>
    <t>Aporte de tosca</t>
  </si>
  <si>
    <t>2.4</t>
  </si>
  <si>
    <t>Excavación de bases</t>
  </si>
  <si>
    <t>DEMOLICIONES</t>
  </si>
  <si>
    <t>NO SE APLICA</t>
  </si>
  <si>
    <t>ESTRUCTURAS RESISTENTES</t>
  </si>
  <si>
    <t>4.1</t>
  </si>
  <si>
    <t>Estructura hormigon armado</t>
  </si>
  <si>
    <t>4.1.1</t>
  </si>
  <si>
    <t>Platea Fundacion General</t>
  </si>
  <si>
    <t>4.1.2</t>
  </si>
  <si>
    <t>Bases fundación como engrosamiento de platea</t>
  </si>
  <si>
    <t>4.2</t>
  </si>
  <si>
    <t>Estructura metalica de techo, vigas y columnas de perfiles, con correas perfiles C, con uniones, montaje, soldaduras y pintada para entregar.</t>
  </si>
  <si>
    <t>kg</t>
  </si>
  <si>
    <t>4.3</t>
  </si>
  <si>
    <t>BANCOS DE HORMIGON</t>
  </si>
  <si>
    <t>4.3.1</t>
  </si>
  <si>
    <t>Bancos de hormigon pasillo</t>
  </si>
  <si>
    <t>4.3.2</t>
  </si>
  <si>
    <t>Bancos de hormigon SUM y administración</t>
  </si>
  <si>
    <t>4.3.3</t>
  </si>
  <si>
    <t>Bancos de hormigon atrio</t>
  </si>
  <si>
    <t>TORRE TANQUE</t>
  </si>
  <si>
    <t>4.4</t>
  </si>
  <si>
    <t>Torre tanque metalica</t>
  </si>
  <si>
    <t>MAMPOSTERIA</t>
  </si>
  <si>
    <t>5.1</t>
  </si>
  <si>
    <t>Mamposteria de ladrillo hueco 18*18*33</t>
  </si>
  <si>
    <t>5.2</t>
  </si>
  <si>
    <t>Mamposteria de ladrillo hueco 8*18*33</t>
  </si>
  <si>
    <t>5.3</t>
  </si>
  <si>
    <t xml:space="preserve">Mamposteria de ladrillo hueco 12*18*33 </t>
  </si>
  <si>
    <t>5.4</t>
  </si>
  <si>
    <t>Mamposteria en ladrillo común ()</t>
  </si>
  <si>
    <t>AISLACIONES</t>
  </si>
  <si>
    <t>6.1</t>
  </si>
  <si>
    <t>AISLACIONES HIDROFUGAS</t>
  </si>
  <si>
    <t>6.1.1</t>
  </si>
  <si>
    <t>Horizontal sobre C°P° s/tierra</t>
  </si>
  <si>
    <t>6.1.2</t>
  </si>
  <si>
    <t>Horizontal en locales sanitarios</t>
  </si>
  <si>
    <t>6.1.3</t>
  </si>
  <si>
    <t>Horizontal doble en muros.</t>
  </si>
  <si>
    <t>6.1.4</t>
  </si>
  <si>
    <t>Film sobre terreno natural</t>
  </si>
  <si>
    <t>CUBIERTAS</t>
  </si>
  <si>
    <t>7.1</t>
  </si>
  <si>
    <t>CUBIERTA</t>
  </si>
  <si>
    <t>7.1.1</t>
  </si>
  <si>
    <t>Cubierta chapa ondulada acanalada prepintada C25 con aislamiento tipo AISLAMAX doble alumnizado 10mm.</t>
  </si>
  <si>
    <t>7.1.2</t>
  </si>
  <si>
    <t>Canaletas de zingueria s/det.</t>
  </si>
  <si>
    <t>REVOQUES Y CIELORRASOS</t>
  </si>
  <si>
    <t>8.1</t>
  </si>
  <si>
    <t>Revoques</t>
  </si>
  <si>
    <t>8.1.1</t>
  </si>
  <si>
    <t>TFF Exterior cementiceo completo en frentes, DIV y aletas IDEM TEF</t>
  </si>
  <si>
    <t>8.1.2</t>
  </si>
  <si>
    <t>TF1 revoque fino completo</t>
  </si>
  <si>
    <t>8.1.3</t>
  </si>
  <si>
    <t>bajo revestimiento.</t>
  </si>
  <si>
    <t>8.1.4</t>
  </si>
  <si>
    <t>TD1 - Enduido en durlock</t>
  </si>
  <si>
    <t>ROCA DE YESO</t>
  </si>
  <si>
    <t>Tabiques placas de roca de yeso</t>
  </si>
  <si>
    <t>9.1.1</t>
  </si>
  <si>
    <t>Tipo MD1 - Tabique doble placa</t>
  </si>
  <si>
    <t>9.1.2</t>
  </si>
  <si>
    <t>Tipo MD2 - Tabique placa simple</t>
  </si>
  <si>
    <t>9.2</t>
  </si>
  <si>
    <t>Cielorrasos</t>
  </si>
  <si>
    <t>9.2.1</t>
  </si>
  <si>
    <t>CD1/CD2 - Aplicado para pintar incl. Piezas CDE</t>
  </si>
  <si>
    <t>9.2.2</t>
  </si>
  <si>
    <t>CB1 - Bandejas Durlock</t>
  </si>
  <si>
    <t>9.3</t>
  </si>
  <si>
    <t>Tabiques fachada liviana</t>
  </si>
  <si>
    <t>9.3.1</t>
  </si>
  <si>
    <t>MFL - muro cierre liviano, estr galv con placa int durlock y ext cementicea sobre OSB. Aisl hidr. y termica.</t>
  </si>
  <si>
    <t>TFL - muro cierre liviano, sobre dintel de aulas galv con placa int durlock y ext cementicea sobre OSB. Aisl hidr. y termica.</t>
  </si>
  <si>
    <t>CIELORRASOS INDEPENDIENTES</t>
  </si>
  <si>
    <t>CONTRAPISOS Y CARPETAS</t>
  </si>
  <si>
    <t>Contrapisos</t>
  </si>
  <si>
    <t>11.1.1</t>
  </si>
  <si>
    <t>Contrapiso sobre tierra e=10 cm</t>
  </si>
  <si>
    <t>11.1.2</t>
  </si>
  <si>
    <t>COB - Entoscado de platea . Incluido en aporte de suelo</t>
  </si>
  <si>
    <t>11.1.3</t>
  </si>
  <si>
    <t>En azotea en pendiente hacia embudos</t>
  </si>
  <si>
    <t>Carpetas</t>
  </si>
  <si>
    <t>11.2.1</t>
  </si>
  <si>
    <t>Bajo ceramico / goma / etc</t>
  </si>
  <si>
    <t xml:space="preserve"> PISOS</t>
  </si>
  <si>
    <t>Cemento alisado</t>
  </si>
  <si>
    <t>12.1.1</t>
  </si>
  <si>
    <t>PCA - A la llana metalica con endurecedor no metalico - Incluido en platea de fundacion</t>
  </si>
  <si>
    <t>12.1.2</t>
  </si>
  <si>
    <t>PCP - cemento peinado esp 5 cm</t>
  </si>
  <si>
    <t>12.2</t>
  </si>
  <si>
    <t>PS1 - San Lorenzo pietra gris 20*20 en SS</t>
  </si>
  <si>
    <t>12.3</t>
  </si>
  <si>
    <t>PPS - Piso de piedra granitica suelta con capa inferior nylon e 10 cm</t>
  </si>
  <si>
    <t>ZOCALOS - SOLIAS</t>
  </si>
  <si>
    <t>13.1</t>
  </si>
  <si>
    <t>ZOCALOS</t>
  </si>
  <si>
    <t>13.1.1</t>
  </si>
  <si>
    <t>ZF1 - PVC 10 cms de altura</t>
  </si>
  <si>
    <t>SOLIAS</t>
  </si>
  <si>
    <t>13.2.1</t>
  </si>
  <si>
    <t>SO2 - Solia granito gris mara.</t>
  </si>
  <si>
    <t>13.2.2</t>
  </si>
  <si>
    <t>SOC - Solia Cemento alisado en puertas y como asiento carp.</t>
  </si>
  <si>
    <t>REVESTIMIENTOS</t>
  </si>
  <si>
    <t>REVESTIMIENTO CERAMICO</t>
  </si>
  <si>
    <t>14.1.1</t>
  </si>
  <si>
    <t>RS1-Revestimiento tipo San Lorenzo Forte 30x30 bco.</t>
  </si>
  <si>
    <t>REVESTIMIENTO CEMENTICIO</t>
  </si>
  <si>
    <t>14.2.1</t>
  </si>
  <si>
    <t>RVB - Revestimiento C°A° en bancos hormigón.</t>
  </si>
  <si>
    <t>CONDUCTOS Y VENTILACIONES</t>
  </si>
  <si>
    <t>15.1</t>
  </si>
  <si>
    <t>Conducto de extraccion SS / OF 20X20</t>
  </si>
  <si>
    <t>Montante de extraccion SS / OF 20X30 a 20x50</t>
  </si>
  <si>
    <t>Rejas extraccion</t>
  </si>
  <si>
    <t>u</t>
  </si>
  <si>
    <t>15.2</t>
  </si>
  <si>
    <t>MOTORES EXTRACTOR</t>
  </si>
  <si>
    <t>GL</t>
  </si>
  <si>
    <t>CARPINTERIA METALICA Y MIXTA</t>
  </si>
  <si>
    <t>CARPINTERIA METALICA / MIXTA - Según Plano - Incluso puertas placa, vidrios, pintura y herrajes</t>
  </si>
  <si>
    <t>16.1.1</t>
  </si>
  <si>
    <t>PUERTAS METALICAS</t>
  </si>
  <si>
    <t>16.1.1.1</t>
  </si>
  <si>
    <t>PCOC</t>
  </si>
  <si>
    <t>un</t>
  </si>
  <si>
    <t>16.1.1.2</t>
  </si>
  <si>
    <t>VPG</t>
  </si>
  <si>
    <t>16.1.1.3</t>
  </si>
  <si>
    <t>VPTP</t>
  </si>
  <si>
    <t>16.2</t>
  </si>
  <si>
    <t>CARPINTERIAS MIXTAS</t>
  </si>
  <si>
    <t>16.2.1</t>
  </si>
  <si>
    <t>PS1</t>
  </si>
  <si>
    <t>16.2.2</t>
  </si>
  <si>
    <t>PO1</t>
  </si>
  <si>
    <t>16.2.3</t>
  </si>
  <si>
    <t>PAF</t>
  </si>
  <si>
    <t>16.2.5</t>
  </si>
  <si>
    <t>PK1</t>
  </si>
  <si>
    <t>16.3</t>
  </si>
  <si>
    <t>FRENTES INT</t>
  </si>
  <si>
    <t>16.3.1</t>
  </si>
  <si>
    <t>FAD</t>
  </si>
  <si>
    <t>16.4</t>
  </si>
  <si>
    <t>BARANDAS Y PASAMANOS</t>
  </si>
  <si>
    <t>16.4.1</t>
  </si>
  <si>
    <t>BDM</t>
  </si>
  <si>
    <t>16.4.2</t>
  </si>
  <si>
    <t>BDF</t>
  </si>
  <si>
    <t>CARPINTERIA DE ALUMINIO</t>
  </si>
  <si>
    <t>17.1</t>
  </si>
  <si>
    <t>CARPINTERIA ALUMINIO - Según Plano - Incluso vidrios y herrajes</t>
  </si>
  <si>
    <t>17.1.1</t>
  </si>
  <si>
    <t>VAU</t>
  </si>
  <si>
    <t>17.1.2</t>
  </si>
  <si>
    <t>VAUS</t>
  </si>
  <si>
    <t>17.1.3</t>
  </si>
  <si>
    <t>VAP1</t>
  </si>
  <si>
    <t>17.1.4</t>
  </si>
  <si>
    <t>VAP2</t>
  </si>
  <si>
    <t>17.1.5</t>
  </si>
  <si>
    <t>CGAG</t>
  </si>
  <si>
    <t>17.1.6</t>
  </si>
  <si>
    <t>CGA</t>
  </si>
  <si>
    <t>17.1.7</t>
  </si>
  <si>
    <t>CCO1</t>
  </si>
  <si>
    <t>17.1.8</t>
  </si>
  <si>
    <t>CCO2</t>
  </si>
  <si>
    <t>17.1.9</t>
  </si>
  <si>
    <t>CCO3</t>
  </si>
  <si>
    <t>17.1.10</t>
  </si>
  <si>
    <t>CCO4</t>
  </si>
  <si>
    <t>17.1.11</t>
  </si>
  <si>
    <t>CCO5</t>
  </si>
  <si>
    <t>17.1.12</t>
  </si>
  <si>
    <t>CCO6</t>
  </si>
  <si>
    <t>17.1.13</t>
  </si>
  <si>
    <t>VH1</t>
  </si>
  <si>
    <t>17.1.14</t>
  </si>
  <si>
    <t>VH2</t>
  </si>
  <si>
    <t>17.1.15</t>
  </si>
  <si>
    <t>VH3</t>
  </si>
  <si>
    <t>17.1.16</t>
  </si>
  <si>
    <t>CAHI</t>
  </si>
  <si>
    <t>17.1.17</t>
  </si>
  <si>
    <t>CAH1</t>
  </si>
  <si>
    <t>17.1.18</t>
  </si>
  <si>
    <t>CAH2</t>
  </si>
  <si>
    <t>17.1.19</t>
  </si>
  <si>
    <t>CAH3</t>
  </si>
  <si>
    <t>17.1.20</t>
  </si>
  <si>
    <t>VBE</t>
  </si>
  <si>
    <t>17.1.21</t>
  </si>
  <si>
    <t>VCO</t>
  </si>
  <si>
    <t>17.1.22</t>
  </si>
  <si>
    <t>VPT1</t>
  </si>
  <si>
    <t>17.1.23</t>
  </si>
  <si>
    <t>VPT2</t>
  </si>
  <si>
    <t>17.2</t>
  </si>
  <si>
    <t>FRENTES SANITARIOS</t>
  </si>
  <si>
    <t>17.2.1</t>
  </si>
  <si>
    <t>CSS</t>
  </si>
  <si>
    <t>INSTALACION ELECTRICA</t>
  </si>
  <si>
    <t>18.1</t>
  </si>
  <si>
    <t>BOCAS Y TOMAS</t>
  </si>
  <si>
    <t>18.1.1</t>
  </si>
  <si>
    <t>Bocas iluminación</t>
  </si>
  <si>
    <t>18.1.2</t>
  </si>
  <si>
    <t>Tomas</t>
  </si>
  <si>
    <t>18.1.3</t>
  </si>
  <si>
    <t>Tomas exterior</t>
  </si>
  <si>
    <t>18.1.4</t>
  </si>
  <si>
    <t>Tomas especiales</t>
  </si>
  <si>
    <t>18.2</t>
  </si>
  <si>
    <t>ARTEFACTOS DE ILUMINACION</t>
  </si>
  <si>
    <t>18.2.1</t>
  </si>
  <si>
    <t>Plafon LED tipo aulas con colocación</t>
  </si>
  <si>
    <t>18.2.2</t>
  </si>
  <si>
    <t>Plafon LED tipo aulas con colocación y kit mergencias</t>
  </si>
  <si>
    <t>18.2.3</t>
  </si>
  <si>
    <t>Artefacto LED tipo pasillo con colocación</t>
  </si>
  <si>
    <t>18.2.4</t>
  </si>
  <si>
    <t>Artefacto LED tipo pasillo con colocación y kit de emergencias</t>
  </si>
  <si>
    <t>18.2.5</t>
  </si>
  <si>
    <t>Reflector exterior</t>
  </si>
  <si>
    <t>18.3</t>
  </si>
  <si>
    <t>BANDEJAS</t>
  </si>
  <si>
    <t>18.3.1</t>
  </si>
  <si>
    <t>BANDEJA PORTACABLES 320 mm y BPC. Incluye accesorios y colocación</t>
  </si>
  <si>
    <t>18.4</t>
  </si>
  <si>
    <t>TABLEROS</t>
  </si>
  <si>
    <t>18.4.1</t>
  </si>
  <si>
    <t>TGBT</t>
  </si>
  <si>
    <t>18.4.2</t>
  </si>
  <si>
    <t>TS TIRA A</t>
  </si>
  <si>
    <t>18.4.3</t>
  </si>
  <si>
    <t>18.4.4</t>
  </si>
  <si>
    <t>18.4.5</t>
  </si>
  <si>
    <t>TS-SUM</t>
  </si>
  <si>
    <t>18.4.7</t>
  </si>
  <si>
    <t>TS-BE Y TS-BI</t>
  </si>
  <si>
    <t>18.5</t>
  </si>
  <si>
    <t>CORRIENTES DEBILES - DATOS</t>
  </si>
  <si>
    <t>18.5.1</t>
  </si>
  <si>
    <t>Bocas datos</t>
  </si>
  <si>
    <t>18.5.2</t>
  </si>
  <si>
    <t>Racks de datos</t>
  </si>
  <si>
    <t>18.5.3</t>
  </si>
  <si>
    <t>Bocas Incendio</t>
  </si>
  <si>
    <t>18.6</t>
  </si>
  <si>
    <t>PAT</t>
  </si>
  <si>
    <t>18.6.1</t>
  </si>
  <si>
    <t>CAMARAS PAT C/JAB</t>
  </si>
  <si>
    <t>18.6.2</t>
  </si>
  <si>
    <t>Conductor cobre desnudo 70mm</t>
  </si>
  <si>
    <t>18.6.3</t>
  </si>
  <si>
    <t>pletina perimetral h°G°</t>
  </si>
  <si>
    <t>18.6.4</t>
  </si>
  <si>
    <t>pararrayos modelo atractor de LPD</t>
  </si>
  <si>
    <t>18.6.5</t>
  </si>
  <si>
    <t>Equipotenciacion de la instalacion (cañerías metálicas de agua, gas, bandejas portacables, conductos de aire, hierros del hormigón armado, estructuras metálicas, etc.).</t>
  </si>
  <si>
    <t>18.6.6</t>
  </si>
  <si>
    <t>Mediciones y ensayos protocolares de PAT.</t>
  </si>
  <si>
    <t>18.7</t>
  </si>
  <si>
    <t>Documentacion de obra, carpeta técnica</t>
  </si>
  <si>
    <t>Gl</t>
  </si>
  <si>
    <t>18.8</t>
  </si>
  <si>
    <t>Acometida de potencia con zanjeo a toma s/esp..  Largo aprox.</t>
  </si>
  <si>
    <t>INSTALACION SANITARIA</t>
  </si>
  <si>
    <t>19.1</t>
  </si>
  <si>
    <t>SERVICIOS GENERALES</t>
  </si>
  <si>
    <t>19.1.1</t>
  </si>
  <si>
    <t>Serv Gen AF, bombas, etc.</t>
  </si>
  <si>
    <t>19.1.2</t>
  </si>
  <si>
    <t>Colectores, todos s/plano.</t>
  </si>
  <si>
    <t>19.1.3</t>
  </si>
  <si>
    <t>Cañeria diam CPP 019</t>
  </si>
  <si>
    <t>19.1.4</t>
  </si>
  <si>
    <t>Cañeria diam CPP 025</t>
  </si>
  <si>
    <t>19.1.5</t>
  </si>
  <si>
    <t>Cañeria diam CPP 032</t>
  </si>
  <si>
    <t>19.1.6</t>
  </si>
  <si>
    <t>Cañeria diam CPP 038</t>
  </si>
  <si>
    <t>19.1.7</t>
  </si>
  <si>
    <t>Cañeria PEAD 110</t>
  </si>
  <si>
    <t>19.1.8</t>
  </si>
  <si>
    <t>Cañeria PEAD 125</t>
  </si>
  <si>
    <t>19.1.9</t>
  </si>
  <si>
    <t>Tanque reserva sanit  y cisterna. Tanques de Incendio. Con flotantes, colctores y accesorios</t>
  </si>
  <si>
    <t>19.1.10</t>
  </si>
  <si>
    <t>Conexión con red agua fria existente</t>
  </si>
  <si>
    <t>19.2</t>
  </si>
  <si>
    <t>INSTALACION INT AF Y CALIENTE</t>
  </si>
  <si>
    <t>19.2.1</t>
  </si>
  <si>
    <t>Cañeria distribucion AF CPP 013</t>
  </si>
  <si>
    <t>Cañeria distribucion AC CPP 019</t>
  </si>
  <si>
    <t>19.2.3</t>
  </si>
  <si>
    <t>Llaves de paso</t>
  </si>
  <si>
    <t>19.2.4</t>
  </si>
  <si>
    <t>Termotanque electrico 85 lts</t>
  </si>
  <si>
    <t>19.3</t>
  </si>
  <si>
    <t>CLOACALES</t>
  </si>
  <si>
    <t>19.3.1</t>
  </si>
  <si>
    <t>Cloacales albañales PP 063</t>
  </si>
  <si>
    <t>19.3.2</t>
  </si>
  <si>
    <t>Cloacales albañales PP 0100</t>
  </si>
  <si>
    <t>19.3.3</t>
  </si>
  <si>
    <t>Cloacales PP 040</t>
  </si>
  <si>
    <t>19.3.4</t>
  </si>
  <si>
    <t>Cloacales PP 050</t>
  </si>
  <si>
    <t>19.3.5</t>
  </si>
  <si>
    <t>Cloacales PP 063</t>
  </si>
  <si>
    <t>19.3.6</t>
  </si>
  <si>
    <t>Cloacales PP 0100</t>
  </si>
  <si>
    <t>19.3.7</t>
  </si>
  <si>
    <t>Piletas PP / PC</t>
  </si>
  <si>
    <t>19.3.8</t>
  </si>
  <si>
    <t>Camara 60x60</t>
  </si>
  <si>
    <t>19.3.9</t>
  </si>
  <si>
    <t>Rejilla guardaganado 30 cm</t>
  </si>
  <si>
    <t>19.3.10</t>
  </si>
  <si>
    <t>Conexión con red cloacal existente PP160</t>
  </si>
  <si>
    <t>19.4</t>
  </si>
  <si>
    <t>PLUVIALES</t>
  </si>
  <si>
    <t>19.4.1</t>
  </si>
  <si>
    <t>Pluv bajadas 0100 H°F°</t>
  </si>
  <si>
    <t>19.4.2</t>
  </si>
  <si>
    <t>Pluv bajadas 0150 h°f°</t>
  </si>
  <si>
    <t>Pluviales albañales PVC 0160</t>
  </si>
  <si>
    <t>19.4.3</t>
  </si>
  <si>
    <t>Pluviales albañales PVC 0100</t>
  </si>
  <si>
    <t>19.4.4</t>
  </si>
  <si>
    <t>Pluviales albañalesPVC 0200</t>
  </si>
  <si>
    <t>19.4.5</t>
  </si>
  <si>
    <t>Pluv camaras 40x40</t>
  </si>
  <si>
    <t>19.4.6</t>
  </si>
  <si>
    <t>Pluv camaras 60x60</t>
  </si>
  <si>
    <t>19.4.8</t>
  </si>
  <si>
    <t>19.5</t>
  </si>
  <si>
    <t>ARTEFACTOS Y GRIFERIAS</t>
  </si>
  <si>
    <t>19.5.1</t>
  </si>
  <si>
    <t>Artefactos y Griferias</t>
  </si>
  <si>
    <t>19.5.2</t>
  </si>
  <si>
    <t>Carpeta técnica IS</t>
  </si>
  <si>
    <t>INSTALACION CONTRA INCENDIO</t>
  </si>
  <si>
    <t>20.1</t>
  </si>
  <si>
    <t>INSTALACION FIJA</t>
  </si>
  <si>
    <t>20.1.1</t>
  </si>
  <si>
    <t>Cañeria CHN50 con accesorios</t>
  </si>
  <si>
    <t>20.1.2</t>
  </si>
  <si>
    <t>Cañeria CHN63 con accesorios</t>
  </si>
  <si>
    <t>20.1.3</t>
  </si>
  <si>
    <t>Cañeria CHN76 con accesorios</t>
  </si>
  <si>
    <t>20.1.4</t>
  </si>
  <si>
    <t>Cañeria PEAD 075</t>
  </si>
  <si>
    <t>20.1.5</t>
  </si>
  <si>
    <t>Cañeria PEAD 090</t>
  </si>
  <si>
    <t>Hidrantes, incluye gabinete, manguera lanza y accesorios</t>
  </si>
  <si>
    <t>20.1.6</t>
  </si>
  <si>
    <t>Boca de Impulsión</t>
  </si>
  <si>
    <t>20.2</t>
  </si>
  <si>
    <t>MATAFUEGOS</t>
  </si>
  <si>
    <t>20.2.1</t>
  </si>
  <si>
    <t>Matafuego ABC 5 kg, incluye gabinete metalico.</t>
  </si>
  <si>
    <t>20.2.2</t>
  </si>
  <si>
    <t>Matafuegos CO2 5 Kg, incluye gabinete metálico.</t>
  </si>
  <si>
    <t>20.3</t>
  </si>
  <si>
    <t>DETECCION INCENDIO</t>
  </si>
  <si>
    <t>20.3.1</t>
  </si>
  <si>
    <t>Central incendio NSF 640, fuente y modulo nac de control sirenas.</t>
  </si>
  <si>
    <t>20.3.2</t>
  </si>
  <si>
    <t>Detectores de incendio</t>
  </si>
  <si>
    <t>20.4</t>
  </si>
  <si>
    <t>Documentacion de obra</t>
  </si>
  <si>
    <t xml:space="preserve">INSTALACIONES TERMOMECANICAS </t>
  </si>
  <si>
    <t>21.1</t>
  </si>
  <si>
    <t>EQUIPOS</t>
  </si>
  <si>
    <t>21.1.1</t>
  </si>
  <si>
    <t>Sistemas VRF Heat Pump VRF 001 - Capacidad 73.0 kW</t>
  </si>
  <si>
    <t>21.1.2</t>
  </si>
  <si>
    <t>Sistemas VRF Heat Pump VRF 101 - Capacidad 135.8 kW.</t>
  </si>
  <si>
    <t>21.1.3</t>
  </si>
  <si>
    <t>Sistemas VRF Heat Pump VRF 201 - Capacidad 69.8 kW</t>
  </si>
  <si>
    <t>21.1.4</t>
  </si>
  <si>
    <t>Ventiladores TAE</t>
  </si>
  <si>
    <t>21.3</t>
  </si>
  <si>
    <t>CONDUCTOS</t>
  </si>
  <si>
    <t>21.3.1</t>
  </si>
  <si>
    <t>Conductos y rejas TIPO 1</t>
  </si>
  <si>
    <t>21.3.2</t>
  </si>
  <si>
    <t>Conductos y rejas TIPO 2</t>
  </si>
  <si>
    <t>21.3.3</t>
  </si>
  <si>
    <t>Conductos y rejas TIPO 3</t>
  </si>
  <si>
    <t>21.3.4</t>
  </si>
  <si>
    <t>FLEXIBLES DIAM 200mm</t>
  </si>
  <si>
    <t>21.4</t>
  </si>
  <si>
    <t>21.5</t>
  </si>
  <si>
    <t>Documentacion Obra y manuales procedimiento.</t>
  </si>
  <si>
    <t>21.6</t>
  </si>
  <si>
    <t>PISO RADIANTE EN SUM</t>
  </si>
  <si>
    <t>21.6.1</t>
  </si>
  <si>
    <t>Caldera y bomba.</t>
  </si>
  <si>
    <t>21.6.2</t>
  </si>
  <si>
    <t>Paneles radiantes, colectore y accesorios.</t>
  </si>
  <si>
    <t xml:space="preserve">ASCENSORES </t>
  </si>
  <si>
    <t>VIDRIOS</t>
  </si>
  <si>
    <t>23.1</t>
  </si>
  <si>
    <t>VIDRIOS ( Incluidos en carpinterias)</t>
  </si>
  <si>
    <t>23.2</t>
  </si>
  <si>
    <t>ESPEJOS</t>
  </si>
  <si>
    <t>23.2.1</t>
  </si>
  <si>
    <t xml:space="preserve">ESS - Espejo cristal 4 mm </t>
  </si>
  <si>
    <t>23.2.2</t>
  </si>
  <si>
    <t xml:space="preserve">ESA - Espejo cristal 4 mm </t>
  </si>
  <si>
    <t>23.2.3</t>
  </si>
  <si>
    <t xml:space="preserve">ESD - Espejo cristal 4 mm </t>
  </si>
  <si>
    <t>PINTURAS</t>
  </si>
  <si>
    <t>24.1</t>
  </si>
  <si>
    <t>Látex en muros int</t>
  </si>
  <si>
    <t>24.2</t>
  </si>
  <si>
    <t>Pintura ext de ftes tipo plavicon.</t>
  </si>
  <si>
    <t>24.3</t>
  </si>
  <si>
    <t>Látex en cielorrasos</t>
  </si>
  <si>
    <t>24.4</t>
  </si>
  <si>
    <t>Pintura ignifuga en Estructura met a la vista</t>
  </si>
  <si>
    <t>MARMOLERIA</t>
  </si>
  <si>
    <t>25.1</t>
  </si>
  <si>
    <t>MESADAS SS Y OFFICE</t>
  </si>
  <si>
    <t>25.1.1</t>
  </si>
  <si>
    <t>MSS - Mesadas de granito gris mara con zocalo y frentin</t>
  </si>
  <si>
    <t>25.1.2</t>
  </si>
  <si>
    <t>MSK - Mesadas de granito gris mara con zocalo y frentin</t>
  </si>
  <si>
    <t>OBRAS VARIAS</t>
  </si>
  <si>
    <t>26.1</t>
  </si>
  <si>
    <t>26.1.9</t>
  </si>
  <si>
    <t>SEÑALETICA</t>
  </si>
  <si>
    <t>Señales de seguridad</t>
  </si>
  <si>
    <t>OTROS GASTOS</t>
  </si>
  <si>
    <t>28.1</t>
  </si>
  <si>
    <t>LIMPIEZAS</t>
  </si>
  <si>
    <t>28.1.1</t>
  </si>
  <si>
    <t>Limpieza periódica de obra</t>
  </si>
  <si>
    <t>28.1.2</t>
  </si>
  <si>
    <t>Limpieza final de Obra</t>
  </si>
  <si>
    <t>28.2</t>
  </si>
  <si>
    <t>MOVIMIENTO DE PERSONAL Y/O EQUIPOS</t>
  </si>
  <si>
    <t>28.2.1</t>
  </si>
  <si>
    <t xml:space="preserve">Fletes </t>
  </si>
  <si>
    <t>28.2.2</t>
  </si>
  <si>
    <t>Volquetes (incluye carga)</t>
  </si>
  <si>
    <t>VARIOS</t>
  </si>
  <si>
    <t>28.3.1</t>
  </si>
  <si>
    <t>Desarme de cerco de obra y defensas</t>
  </si>
  <si>
    <t xml:space="preserve"> </t>
  </si>
  <si>
    <t>PRECIO</t>
  </si>
  <si>
    <t>PRECIO TOTAL EN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</si>
</sst>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10"/>
      <name val="Arial"/>
      <family val="2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8.5"/>
      <name val="MS Sans Serif"/>
      <family val="2"/>
    </font>
    <font>
      <sz val="10"/>
      <color indexed="17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sz val="10"/>
      <color indexed="30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5">
    <xf numFmtId="0" fontId="0" fillId="0" borderId="0" xfId="0"/>
    <xf numFmtId="0" fontId="0" fillId="0" borderId="0" xfId="1" applyFont="1" applyAlignment="1">
      <alignment horizontal="center"/>
    </xf>
    <xf numFmtId="0" fontId="0" fillId="0" borderId="0" xfId="1" applyFont="1" applyAlignment="1">
      <alignment vertical="top"/>
    </xf>
    <xf numFmtId="4" fontId="1" fillId="0" borderId="0" xfId="1" applyNumberFormat="1" applyFont="1" applyFill="1" applyAlignment="1">
      <alignment horizontal="right"/>
    </xf>
    <xf numFmtId="4" fontId="1" fillId="0" borderId="0" xfId="1" applyNumberFormat="1" applyFont="1" applyFill="1" applyAlignment="1"/>
    <xf numFmtId="4" fontId="1" fillId="0" borderId="0" xfId="1" applyNumberFormat="1" applyFont="1" applyFill="1"/>
    <xf numFmtId="4" fontId="0" fillId="0" borderId="0" xfId="1" applyNumberFormat="1" applyFont="1"/>
    <xf numFmtId="0" fontId="2" fillId="0" borderId="0" xfId="0" applyFont="1" applyFill="1"/>
    <xf numFmtId="0" fontId="0" fillId="0" borderId="6" xfId="1" applyFont="1" applyBorder="1" applyAlignment="1">
      <alignment horizontal="center"/>
    </xf>
    <xf numFmtId="0" fontId="0" fillId="0" borderId="7" xfId="1" applyFont="1" applyBorder="1" applyAlignment="1">
      <alignment vertical="top"/>
    </xf>
    <xf numFmtId="4" fontId="6" fillId="0" borderId="9" xfId="1" applyNumberFormat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4" fontId="6" fillId="0" borderId="15" xfId="1" applyNumberFormat="1" applyFont="1" applyFill="1" applyBorder="1" applyAlignment="1">
      <alignment horizontal="right"/>
    </xf>
    <xf numFmtId="4" fontId="6" fillId="0" borderId="16" xfId="1" applyNumberFormat="1" applyFont="1" applyFill="1" applyBorder="1" applyAlignment="1">
      <alignment wrapText="1"/>
    </xf>
    <xf numFmtId="4" fontId="6" fillId="0" borderId="16" xfId="1" applyNumberFormat="1" applyFont="1" applyFill="1" applyBorder="1" applyAlignment="1">
      <alignment horizontal="center" wrapText="1"/>
    </xf>
    <xf numFmtId="4" fontId="6" fillId="0" borderId="16" xfId="1" applyNumberFormat="1" applyFont="1" applyBorder="1" applyAlignment="1">
      <alignment horizontal="center" wrapText="1"/>
    </xf>
    <xf numFmtId="4" fontId="0" fillId="0" borderId="13" xfId="1" applyNumberFormat="1" applyFont="1" applyBorder="1"/>
    <xf numFmtId="0" fontId="7" fillId="0" borderId="0" xfId="0" applyFont="1" applyFill="1" applyAlignment="1">
      <alignment wrapText="1"/>
    </xf>
    <xf numFmtId="0" fontId="6" fillId="0" borderId="9" xfId="1" applyFont="1" applyFill="1" applyBorder="1" applyAlignment="1">
      <alignment horizontal="center"/>
    </xf>
    <xf numFmtId="0" fontId="1" fillId="0" borderId="12" xfId="1" applyFont="1" applyFill="1" applyBorder="1" applyAlignment="1">
      <alignment vertical="top"/>
    </xf>
    <xf numFmtId="0" fontId="6" fillId="0" borderId="12" xfId="1" applyFont="1" applyFill="1" applyBorder="1"/>
    <xf numFmtId="0" fontId="1" fillId="0" borderId="12" xfId="1" applyFont="1" applyFill="1" applyBorder="1" applyAlignment="1">
      <alignment horizontal="center"/>
    </xf>
    <xf numFmtId="4" fontId="1" fillId="0" borderId="12" xfId="1" applyNumberFormat="1" applyFont="1" applyFill="1" applyBorder="1" applyAlignment="1">
      <alignment horizontal="right"/>
    </xf>
    <xf numFmtId="4" fontId="1" fillId="0" borderId="12" xfId="1" applyNumberFormat="1" applyFont="1" applyFill="1" applyBorder="1" applyAlignment="1"/>
    <xf numFmtId="4" fontId="1" fillId="0" borderId="12" xfId="1" applyNumberFormat="1" applyFont="1" applyFill="1" applyBorder="1"/>
    <xf numFmtId="0" fontId="1" fillId="0" borderId="17" xfId="1" applyFont="1" applyFill="1" applyBorder="1" applyAlignment="1">
      <alignment horizontal="center"/>
    </xf>
    <xf numFmtId="0" fontId="8" fillId="0" borderId="18" xfId="1" applyFont="1" applyFill="1" applyBorder="1" applyAlignment="1">
      <alignment horizontal="center" vertical="top"/>
    </xf>
    <xf numFmtId="0" fontId="1" fillId="0" borderId="18" xfId="1" applyFont="1" applyFill="1" applyBorder="1"/>
    <xf numFmtId="0" fontId="1" fillId="0" borderId="18" xfId="1" applyFont="1" applyFill="1" applyBorder="1" applyAlignment="1">
      <alignment horizontal="center"/>
    </xf>
    <xf numFmtId="4" fontId="1" fillId="0" borderId="18" xfId="1" applyNumberFormat="1" applyFont="1" applyFill="1" applyBorder="1" applyAlignment="1">
      <alignment horizontal="right"/>
    </xf>
    <xf numFmtId="4" fontId="1" fillId="0" borderId="18" xfId="1" applyNumberFormat="1" applyFont="1" applyFill="1" applyBorder="1" applyAlignment="1"/>
    <xf numFmtId="4" fontId="1" fillId="0" borderId="18" xfId="1" applyNumberFormat="1" applyFont="1" applyFill="1" applyBorder="1"/>
    <xf numFmtId="4" fontId="2" fillId="0" borderId="0" xfId="0" applyNumberFormat="1" applyFont="1" applyFill="1"/>
    <xf numFmtId="4" fontId="6" fillId="0" borderId="18" xfId="1" applyNumberFormat="1" applyFont="1" applyFill="1" applyBorder="1"/>
    <xf numFmtId="4" fontId="9" fillId="0" borderId="19" xfId="1" applyNumberFormat="1" applyFont="1" applyFill="1" applyBorder="1" applyAlignment="1"/>
    <xf numFmtId="4" fontId="6" fillId="0" borderId="20" xfId="1" applyNumberFormat="1" applyFont="1" applyFill="1" applyBorder="1"/>
    <xf numFmtId="4" fontId="2" fillId="0" borderId="0" xfId="1" applyNumberFormat="1" applyFont="1" applyFill="1"/>
    <xf numFmtId="0" fontId="1" fillId="0" borderId="16" xfId="1" applyFont="1" applyFill="1" applyBorder="1" applyAlignment="1">
      <alignment horizontal="left" vertical="top"/>
    </xf>
    <xf numFmtId="0" fontId="1" fillId="0" borderId="16" xfId="1" applyFont="1" applyFill="1" applyBorder="1"/>
    <xf numFmtId="0" fontId="1" fillId="0" borderId="16" xfId="1" applyFont="1" applyFill="1" applyBorder="1" applyAlignment="1">
      <alignment horizontal="center"/>
    </xf>
    <xf numFmtId="4" fontId="1" fillId="0" borderId="16" xfId="1" applyNumberFormat="1" applyFont="1" applyFill="1" applyBorder="1" applyAlignment="1">
      <alignment horizontal="right"/>
    </xf>
    <xf numFmtId="4" fontId="1" fillId="0" borderId="16" xfId="1" applyNumberFormat="1" applyFont="1" applyFill="1" applyBorder="1" applyAlignment="1"/>
    <xf numFmtId="4" fontId="1" fillId="0" borderId="16" xfId="1" applyNumberFormat="1" applyFont="1" applyFill="1" applyBorder="1"/>
    <xf numFmtId="0" fontId="8" fillId="0" borderId="12" xfId="1" applyFont="1" applyFill="1" applyBorder="1" applyAlignment="1">
      <alignment horizontal="center" vertical="top"/>
    </xf>
    <xf numFmtId="0" fontId="6" fillId="0" borderId="17" xfId="1" applyFont="1" applyFill="1" applyBorder="1" applyAlignment="1">
      <alignment horizontal="center"/>
    </xf>
    <xf numFmtId="0" fontId="8" fillId="0" borderId="19" xfId="1" applyFont="1" applyFill="1" applyBorder="1" applyAlignment="1">
      <alignment horizontal="center" vertical="top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horizontal="center"/>
    </xf>
    <xf numFmtId="4" fontId="1" fillId="0" borderId="19" xfId="1" applyNumberFormat="1" applyFont="1" applyFill="1" applyBorder="1" applyAlignment="1"/>
    <xf numFmtId="4" fontId="1" fillId="0" borderId="19" xfId="1" applyNumberFormat="1" applyFont="1" applyFill="1" applyBorder="1"/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6" fillId="0" borderId="4" xfId="1" applyFont="1" applyFill="1" applyBorder="1" applyAlignment="1">
      <alignment horizontal="center"/>
    </xf>
    <xf numFmtId="0" fontId="1" fillId="0" borderId="21" xfId="1" applyFont="1" applyFill="1" applyBorder="1" applyAlignment="1">
      <alignment wrapText="1"/>
    </xf>
    <xf numFmtId="0" fontId="1" fillId="0" borderId="20" xfId="1" applyFont="1" applyFill="1" applyBorder="1" applyAlignment="1">
      <alignment horizontal="left" vertical="top"/>
    </xf>
    <xf numFmtId="0" fontId="1" fillId="0" borderId="20" xfId="1" applyFont="1" applyFill="1" applyBorder="1"/>
    <xf numFmtId="0" fontId="1" fillId="0" borderId="20" xfId="1" applyFont="1" applyFill="1" applyBorder="1" applyAlignment="1">
      <alignment horizontal="center"/>
    </xf>
    <xf numFmtId="4" fontId="1" fillId="0" borderId="20" xfId="1" applyNumberFormat="1" applyFont="1" applyFill="1" applyBorder="1" applyAlignment="1">
      <alignment horizontal="right"/>
    </xf>
    <xf numFmtId="4" fontId="1" fillId="0" borderId="20" xfId="1" applyNumberFormat="1" applyFont="1" applyFill="1" applyBorder="1" applyAlignment="1"/>
    <xf numFmtId="4" fontId="1" fillId="0" borderId="20" xfId="1" applyNumberFormat="1" applyFont="1" applyFill="1" applyBorder="1"/>
    <xf numFmtId="4" fontId="6" fillId="0" borderId="12" xfId="1" applyNumberFormat="1" applyFont="1" applyFill="1" applyBorder="1"/>
    <xf numFmtId="4" fontId="6" fillId="0" borderId="19" xfId="1" applyNumberFormat="1" applyFont="1" applyFill="1" applyBorder="1"/>
    <xf numFmtId="0" fontId="8" fillId="0" borderId="22" xfId="1" applyFont="1" applyFill="1" applyBorder="1" applyAlignment="1">
      <alignment horizontal="center" vertical="top"/>
    </xf>
    <xf numFmtId="0" fontId="1" fillId="0" borderId="13" xfId="1" applyFont="1" applyFill="1" applyBorder="1" applyAlignment="1">
      <alignment horizontal="center"/>
    </xf>
    <xf numFmtId="0" fontId="8" fillId="0" borderId="13" xfId="1" applyFont="1" applyFill="1" applyBorder="1" applyAlignment="1">
      <alignment horizontal="center" vertical="top"/>
    </xf>
    <xf numFmtId="0" fontId="1" fillId="0" borderId="16" xfId="1" applyFont="1" applyFill="1" applyBorder="1" applyAlignment="1">
      <alignment wrapText="1"/>
    </xf>
    <xf numFmtId="4" fontId="1" fillId="0" borderId="13" xfId="1" applyNumberFormat="1" applyFont="1" applyFill="1" applyBorder="1" applyAlignment="1"/>
    <xf numFmtId="4" fontId="1" fillId="0" borderId="13" xfId="1" applyNumberFormat="1" applyFont="1" applyFill="1" applyBorder="1"/>
    <xf numFmtId="4" fontId="6" fillId="0" borderId="13" xfId="1" applyNumberFormat="1" applyFont="1" applyFill="1" applyBorder="1"/>
    <xf numFmtId="4" fontId="6" fillId="0" borderId="16" xfId="1" applyNumberFormat="1" applyFont="1" applyFill="1" applyBorder="1"/>
    <xf numFmtId="0" fontId="1" fillId="0" borderId="19" xfId="1" applyFont="1" applyFill="1" applyBorder="1" applyAlignment="1">
      <alignment vertical="top"/>
    </xf>
    <xf numFmtId="0" fontId="6" fillId="0" borderId="19" xfId="1" applyFont="1" applyFill="1" applyBorder="1"/>
    <xf numFmtId="4" fontId="1" fillId="0" borderId="19" xfId="1" applyNumberFormat="1" applyFont="1" applyFill="1" applyBorder="1" applyAlignment="1">
      <alignment horizontal="right"/>
    </xf>
    <xf numFmtId="49" fontId="8" fillId="0" borderId="18" xfId="1" applyNumberFormat="1" applyFont="1" applyFill="1" applyBorder="1" applyAlignment="1">
      <alignment horizontal="center" vertical="top"/>
    </xf>
    <xf numFmtId="0" fontId="1" fillId="0" borderId="19" xfId="1" applyFont="1" applyFill="1" applyBorder="1"/>
    <xf numFmtId="4" fontId="1" fillId="0" borderId="23" xfId="1" applyNumberFormat="1" applyFont="1" applyFill="1" applyBorder="1"/>
    <xf numFmtId="49" fontId="8" fillId="0" borderId="19" xfId="1" applyNumberFormat="1" applyFont="1" applyFill="1" applyBorder="1" applyAlignment="1">
      <alignment horizontal="center" vertical="top"/>
    </xf>
    <xf numFmtId="4" fontId="1" fillId="0" borderId="24" xfId="1" applyNumberFormat="1" applyFont="1" applyFill="1" applyBorder="1"/>
    <xf numFmtId="0" fontId="1" fillId="0" borderId="22" xfId="0" applyFont="1" applyBorder="1"/>
    <xf numFmtId="0" fontId="1" fillId="0" borderId="25" xfId="0" applyFont="1" applyBorder="1"/>
    <xf numFmtId="4" fontId="6" fillId="0" borderId="17" xfId="1" applyNumberFormat="1" applyFont="1" applyFill="1" applyBorder="1"/>
    <xf numFmtId="0" fontId="2" fillId="0" borderId="0" xfId="1" applyFont="1" applyFill="1"/>
    <xf numFmtId="0" fontId="1" fillId="0" borderId="0" xfId="1" applyFont="1"/>
    <xf numFmtId="4" fontId="10" fillId="0" borderId="12" xfId="1" applyNumberFormat="1" applyFont="1" applyFill="1" applyBorder="1" applyAlignment="1"/>
    <xf numFmtId="0" fontId="1" fillId="0" borderId="5" xfId="1" applyFont="1" applyBorder="1"/>
    <xf numFmtId="0" fontId="8" fillId="0" borderId="16" xfId="1" applyFont="1" applyFill="1" applyBorder="1" applyAlignment="1">
      <alignment horizontal="center" vertical="top"/>
    </xf>
    <xf numFmtId="0" fontId="1" fillId="0" borderId="16" xfId="1" applyNumberFormat="1" applyFont="1" applyFill="1" applyBorder="1" applyAlignment="1">
      <alignment horizontal="center"/>
    </xf>
    <xf numFmtId="4" fontId="11" fillId="0" borderId="16" xfId="1" applyNumberFormat="1" applyFont="1" applyFill="1" applyBorder="1" applyAlignment="1">
      <alignment horizontal="right"/>
    </xf>
    <xf numFmtId="4" fontId="10" fillId="0" borderId="16" xfId="1" applyNumberFormat="1" applyFont="1" applyFill="1" applyBorder="1" applyAlignment="1"/>
    <xf numFmtId="0" fontId="6" fillId="0" borderId="12" xfId="1" applyFont="1" applyFill="1" applyBorder="1" applyAlignment="1">
      <alignment vertical="top"/>
    </xf>
    <xf numFmtId="0" fontId="1" fillId="0" borderId="18" xfId="1" applyNumberFormat="1" applyFont="1" applyFill="1" applyBorder="1" applyAlignment="1">
      <alignment horizontal="center"/>
    </xf>
    <xf numFmtId="4" fontId="11" fillId="0" borderId="18" xfId="1" applyNumberFormat="1" applyFont="1" applyFill="1" applyBorder="1" applyAlignment="1">
      <alignment horizontal="right"/>
    </xf>
    <xf numFmtId="4" fontId="1" fillId="0" borderId="17" xfId="1" applyNumberFormat="1" applyFont="1" applyFill="1" applyBorder="1"/>
    <xf numFmtId="0" fontId="1" fillId="0" borderId="17" xfId="1" applyFont="1" applyFill="1" applyBorder="1" applyAlignment="1">
      <alignment vertical="top"/>
    </xf>
    <xf numFmtId="0" fontId="1" fillId="0" borderId="17" xfId="1" applyFont="1" applyFill="1" applyBorder="1"/>
    <xf numFmtId="4" fontId="1" fillId="0" borderId="17" xfId="1" applyNumberFormat="1" applyFont="1" applyFill="1" applyBorder="1" applyAlignment="1">
      <alignment horizontal="right"/>
    </xf>
    <xf numFmtId="4" fontId="1" fillId="0" borderId="17" xfId="1" applyNumberFormat="1" applyFont="1" applyFill="1" applyBorder="1" applyAlignment="1"/>
    <xf numFmtId="4" fontId="12" fillId="0" borderId="19" xfId="1" applyNumberFormat="1" applyFont="1" applyFill="1" applyBorder="1" applyAlignment="1">
      <alignment horizontal="right"/>
    </xf>
    <xf numFmtId="0" fontId="6" fillId="0" borderId="9" xfId="1" applyFont="1" applyFill="1" applyBorder="1" applyAlignment="1">
      <alignment vertical="top"/>
    </xf>
    <xf numFmtId="0" fontId="6" fillId="0" borderId="9" xfId="1" applyFont="1" applyFill="1" applyBorder="1"/>
    <xf numFmtId="0" fontId="1" fillId="0" borderId="9" xfId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right"/>
    </xf>
    <xf numFmtId="4" fontId="1" fillId="0" borderId="9" xfId="1" applyNumberFormat="1" applyFont="1" applyFill="1" applyBorder="1"/>
    <xf numFmtId="0" fontId="6" fillId="0" borderId="18" xfId="1" applyFont="1" applyFill="1" applyBorder="1" applyAlignment="1">
      <alignment horizontal="center"/>
    </xf>
    <xf numFmtId="0" fontId="1" fillId="0" borderId="13" xfId="1" applyFont="1" applyFill="1" applyBorder="1" applyAlignment="1">
      <alignment vertical="top"/>
    </xf>
    <xf numFmtId="0" fontId="1" fillId="0" borderId="13" xfId="1" applyFont="1" applyFill="1" applyBorder="1"/>
    <xf numFmtId="4" fontId="1" fillId="0" borderId="13" xfId="1" applyNumberFormat="1" applyFont="1" applyFill="1" applyBorder="1" applyAlignment="1">
      <alignment horizontal="right"/>
    </xf>
    <xf numFmtId="0" fontId="1" fillId="0" borderId="12" xfId="1" applyFont="1" applyFill="1" applyBorder="1"/>
    <xf numFmtId="0" fontId="11" fillId="0" borderId="18" xfId="1" applyNumberFormat="1" applyFont="1" applyFill="1" applyBorder="1" applyAlignment="1">
      <alignment horizontal="center"/>
    </xf>
    <xf numFmtId="4" fontId="11" fillId="0" borderId="20" xfId="1" applyNumberFormat="1" applyFont="1" applyFill="1" applyBorder="1" applyAlignment="1">
      <alignment horizontal="right"/>
    </xf>
    <xf numFmtId="0" fontId="1" fillId="0" borderId="16" xfId="1" applyFont="1" applyFill="1" applyBorder="1" applyAlignment="1">
      <alignment vertical="top"/>
    </xf>
    <xf numFmtId="4" fontId="11" fillId="0" borderId="18" xfId="1" applyNumberFormat="1" applyFont="1" applyFill="1" applyBorder="1" applyAlignment="1"/>
    <xf numFmtId="0" fontId="11" fillId="0" borderId="18" xfId="1" applyFont="1" applyFill="1" applyBorder="1" applyAlignment="1">
      <alignment wrapText="1"/>
    </xf>
    <xf numFmtId="4" fontId="11" fillId="0" borderId="18" xfId="1" applyNumberFormat="1" applyFont="1" applyFill="1" applyBorder="1" applyAlignment="1">
      <alignment wrapText="1"/>
    </xf>
    <xf numFmtId="49" fontId="6" fillId="0" borderId="19" xfId="1" applyNumberFormat="1" applyFont="1" applyFill="1" applyBorder="1" applyAlignment="1">
      <alignment horizontal="center" vertical="top"/>
    </xf>
    <xf numFmtId="0" fontId="6" fillId="0" borderId="19" xfId="1" applyFont="1" applyFill="1" applyBorder="1" applyAlignment="1">
      <alignment horizontal="center" vertical="top"/>
    </xf>
    <xf numFmtId="4" fontId="7" fillId="0" borderId="0" xfId="0" applyNumberFormat="1" applyFont="1" applyFill="1"/>
    <xf numFmtId="0" fontId="6" fillId="0" borderId="12" xfId="1" applyFont="1" applyFill="1" applyBorder="1" applyAlignment="1">
      <alignment horizontal="center" vertical="top"/>
    </xf>
    <xf numFmtId="0" fontId="1" fillId="0" borderId="10" xfId="1" applyFont="1" applyFill="1" applyBorder="1" applyAlignment="1">
      <alignment horizontal="center"/>
    </xf>
    <xf numFmtId="4" fontId="1" fillId="0" borderId="11" xfId="1" applyNumberFormat="1" applyFont="1" applyFill="1" applyBorder="1" applyAlignment="1"/>
    <xf numFmtId="0" fontId="1" fillId="0" borderId="24" xfId="1" applyFont="1" applyFill="1" applyBorder="1" applyAlignment="1">
      <alignment horizontal="center"/>
    </xf>
    <xf numFmtId="4" fontId="1" fillId="0" borderId="23" xfId="1" applyNumberFormat="1" applyFont="1" applyFill="1" applyBorder="1" applyAlignment="1"/>
    <xf numFmtId="0" fontId="1" fillId="0" borderId="18" xfId="1" applyFont="1" applyFill="1" applyBorder="1" applyAlignment="1">
      <alignment vertical="top" wrapText="1"/>
    </xf>
    <xf numFmtId="4" fontId="12" fillId="0" borderId="18" xfId="1" applyNumberFormat="1" applyFont="1" applyFill="1" applyBorder="1" applyAlignment="1">
      <alignment horizontal="right"/>
    </xf>
    <xf numFmtId="4" fontId="12" fillId="0" borderId="16" xfId="1" applyNumberFormat="1" applyFont="1" applyFill="1" applyBorder="1" applyAlignment="1">
      <alignment horizontal="right"/>
    </xf>
    <xf numFmtId="0" fontId="1" fillId="0" borderId="26" xfId="1" applyFont="1" applyFill="1" applyBorder="1"/>
    <xf numFmtId="0" fontId="1" fillId="0" borderId="27" xfId="1" applyFont="1" applyBorder="1" applyAlignment="1">
      <alignment horizontal="left" vertical="center"/>
    </xf>
    <xf numFmtId="0" fontId="1" fillId="0" borderId="28" xfId="1" applyFont="1" applyBorder="1" applyAlignment="1">
      <alignment horizontal="left" vertical="center"/>
    </xf>
    <xf numFmtId="0" fontId="1" fillId="0" borderId="25" xfId="1" applyFont="1" applyFill="1" applyBorder="1"/>
    <xf numFmtId="0" fontId="0" fillId="0" borderId="0" xfId="1" applyFont="1" applyBorder="1"/>
    <xf numFmtId="0" fontId="6" fillId="0" borderId="13" xfId="1" applyFont="1" applyFill="1" applyBorder="1" applyAlignment="1">
      <alignment horizontal="center"/>
    </xf>
    <xf numFmtId="0" fontId="6" fillId="0" borderId="13" xfId="1" applyFont="1" applyFill="1" applyBorder="1" applyAlignment="1">
      <alignment vertical="top"/>
    </xf>
    <xf numFmtId="0" fontId="6" fillId="0" borderId="19" xfId="1" applyFont="1" applyFill="1" applyBorder="1" applyAlignment="1">
      <alignment vertical="top"/>
    </xf>
    <xf numFmtId="0" fontId="6" fillId="0" borderId="24" xfId="1" applyFont="1" applyFill="1" applyBorder="1"/>
    <xf numFmtId="0" fontId="1" fillId="0" borderId="26" xfId="1" applyFont="1" applyBorder="1"/>
    <xf numFmtId="0" fontId="1" fillId="0" borderId="26" xfId="1" applyFont="1" applyBorder="1" applyAlignment="1">
      <alignment wrapText="1"/>
    </xf>
    <xf numFmtId="4" fontId="6" fillId="0" borderId="5" xfId="1" applyNumberFormat="1" applyFont="1" applyFill="1" applyBorder="1"/>
    <xf numFmtId="0" fontId="8" fillId="0" borderId="20" xfId="1" applyFont="1" applyFill="1" applyBorder="1" applyAlignment="1">
      <alignment horizontal="center" vertical="top"/>
    </xf>
    <xf numFmtId="4" fontId="1" fillId="0" borderId="9" xfId="1" applyNumberFormat="1" applyFont="1" applyFill="1" applyBorder="1" applyAlignment="1"/>
    <xf numFmtId="0" fontId="1" fillId="0" borderId="18" xfId="1" applyFont="1" applyBorder="1"/>
    <xf numFmtId="0" fontId="13" fillId="0" borderId="28" xfId="1" applyFont="1" applyBorder="1"/>
    <xf numFmtId="0" fontId="13" fillId="0" borderId="18" xfId="1" applyFont="1" applyBorder="1" applyAlignment="1">
      <alignment horizontal="center"/>
    </xf>
    <xf numFmtId="1" fontId="13" fillId="0" borderId="18" xfId="1" applyNumberFormat="1" applyFont="1" applyFill="1" applyBorder="1" applyAlignment="1">
      <alignment horizontal="right" vertical="center"/>
    </xf>
    <xf numFmtId="4" fontId="13" fillId="0" borderId="18" xfId="1" applyNumberFormat="1" applyFont="1" applyFill="1" applyBorder="1" applyAlignment="1"/>
    <xf numFmtId="4" fontId="13" fillId="0" borderId="18" xfId="1" applyNumberFormat="1" applyFont="1" applyFill="1" applyBorder="1" applyAlignment="1">
      <alignment horizontal="right"/>
    </xf>
    <xf numFmtId="4" fontId="14" fillId="0" borderId="18" xfId="1" applyNumberFormat="1" applyFont="1" applyFill="1" applyBorder="1" applyAlignment="1">
      <alignment horizontal="right"/>
    </xf>
    <xf numFmtId="49" fontId="6" fillId="0" borderId="17" xfId="1" applyNumberFormat="1" applyFont="1" applyFill="1" applyBorder="1" applyAlignment="1">
      <alignment horizontal="center" vertical="top"/>
    </xf>
    <xf numFmtId="0" fontId="13" fillId="0" borderId="29" xfId="1" applyFont="1" applyFill="1" applyBorder="1"/>
    <xf numFmtId="0" fontId="13" fillId="0" borderId="20" xfId="1" applyFont="1" applyFill="1" applyBorder="1" applyAlignment="1">
      <alignment horizontal="center"/>
    </xf>
    <xf numFmtId="1" fontId="13" fillId="0" borderId="20" xfId="1" applyNumberFormat="1" applyFont="1" applyFill="1" applyBorder="1" applyAlignment="1">
      <alignment horizontal="right" vertical="center"/>
    </xf>
    <xf numFmtId="4" fontId="13" fillId="0" borderId="20" xfId="1" applyNumberFormat="1" applyFont="1" applyFill="1" applyBorder="1" applyAlignment="1"/>
    <xf numFmtId="4" fontId="13" fillId="0" borderId="20" xfId="1" applyNumberFormat="1" applyFont="1" applyFill="1" applyBorder="1" applyAlignment="1">
      <alignment horizontal="right"/>
    </xf>
    <xf numFmtId="4" fontId="6" fillId="0" borderId="20" xfId="1" applyNumberFormat="1" applyFont="1" applyFill="1" applyBorder="1" applyAlignment="1">
      <alignment horizontal="right"/>
    </xf>
    <xf numFmtId="0" fontId="1" fillId="0" borderId="16" xfId="1" applyFont="1" applyBorder="1"/>
    <xf numFmtId="4" fontId="6" fillId="0" borderId="16" xfId="1" applyNumberFormat="1" applyFont="1" applyFill="1" applyBorder="1" applyAlignment="1">
      <alignment horizontal="right"/>
    </xf>
    <xf numFmtId="4" fontId="13" fillId="0" borderId="30" xfId="1" applyNumberFormat="1" applyFont="1" applyFill="1" applyBorder="1" applyAlignment="1">
      <alignment horizontal="right"/>
    </xf>
    <xf numFmtId="0" fontId="13" fillId="0" borderId="18" xfId="1" applyFont="1" applyFill="1" applyBorder="1" applyAlignment="1">
      <alignment horizontal="center"/>
    </xf>
    <xf numFmtId="0" fontId="13" fillId="0" borderId="18" xfId="1" applyFont="1" applyBorder="1"/>
    <xf numFmtId="0" fontId="1" fillId="0" borderId="9" xfId="1" applyFont="1" applyBorder="1" applyAlignment="1">
      <alignment horizontal="center"/>
    </xf>
    <xf numFmtId="0" fontId="1" fillId="0" borderId="12" xfId="1" applyFont="1" applyBorder="1" applyAlignment="1">
      <alignment vertical="top"/>
    </xf>
    <xf numFmtId="0" fontId="6" fillId="0" borderId="18" xfId="1" applyFont="1" applyBorder="1"/>
    <xf numFmtId="0" fontId="1" fillId="0" borderId="12" xfId="1" applyFont="1" applyBorder="1" applyAlignment="1">
      <alignment horizontal="center"/>
    </xf>
    <xf numFmtId="4" fontId="1" fillId="0" borderId="12" xfId="1" applyNumberFormat="1" applyFont="1" applyBorder="1"/>
    <xf numFmtId="0" fontId="1" fillId="0" borderId="17" xfId="1" applyFont="1" applyBorder="1" applyAlignment="1">
      <alignment horizontal="center"/>
    </xf>
    <xf numFmtId="0" fontId="6" fillId="0" borderId="18" xfId="1" applyFont="1" applyBorder="1" applyAlignment="1">
      <alignment horizontal="center" vertical="top"/>
    </xf>
    <xf numFmtId="0" fontId="1" fillId="0" borderId="18" xfId="1" applyFont="1" applyBorder="1" applyAlignment="1">
      <alignment horizontal="center"/>
    </xf>
    <xf numFmtId="4" fontId="6" fillId="0" borderId="18" xfId="1" applyNumberFormat="1" applyFont="1" applyBorder="1"/>
    <xf numFmtId="0" fontId="1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top"/>
    </xf>
    <xf numFmtId="0" fontId="1" fillId="0" borderId="0" xfId="1" applyFont="1" applyBorder="1"/>
    <xf numFmtId="4" fontId="1" fillId="0" borderId="0" xfId="1" applyNumberFormat="1" applyFont="1" applyFill="1" applyBorder="1" applyAlignment="1">
      <alignment horizontal="right"/>
    </xf>
    <xf numFmtId="4" fontId="1" fillId="0" borderId="0" xfId="1" applyNumberFormat="1" applyFont="1" applyFill="1" applyBorder="1" applyAlignment="1"/>
    <xf numFmtId="4" fontId="6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/>
    <xf numFmtId="4" fontId="15" fillId="0" borderId="0" xfId="1" applyNumberFormat="1" applyFont="1" applyBorder="1"/>
    <xf numFmtId="4" fontId="0" fillId="0" borderId="0" xfId="1" applyNumberFormat="1" applyFont="1" applyFill="1"/>
    <xf numFmtId="0" fontId="2" fillId="0" borderId="0" xfId="1" applyFont="1" applyAlignment="1">
      <alignment vertical="top"/>
    </xf>
    <xf numFmtId="0" fontId="2" fillId="0" borderId="0" xfId="0" applyFont="1"/>
    <xf numFmtId="0" fontId="2" fillId="0" borderId="0" xfId="1" applyFont="1" applyAlignment="1">
      <alignment horizontal="center"/>
    </xf>
    <xf numFmtId="4" fontId="2" fillId="0" borderId="0" xfId="1" applyNumberFormat="1" applyFont="1" applyFill="1" applyAlignment="1">
      <alignment horizontal="right"/>
    </xf>
    <xf numFmtId="4" fontId="2" fillId="0" borderId="0" xfId="1" applyNumberFormat="1" applyFont="1" applyFill="1" applyAlignment="1"/>
    <xf numFmtId="4" fontId="2" fillId="0" borderId="0" xfId="1" applyNumberFormat="1" applyFont="1"/>
    <xf numFmtId="0" fontId="3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 wrapText="1"/>
    </xf>
    <xf numFmtId="0" fontId="0" fillId="0" borderId="0" xfId="1" applyFont="1" applyBorder="1" applyAlignment="1">
      <alignment horizontal="center"/>
    </xf>
    <xf numFmtId="0" fontId="0" fillId="0" borderId="5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4" fontId="6" fillId="0" borderId="12" xfId="1" applyNumberFormat="1" applyFont="1" applyBorder="1" applyAlignment="1">
      <alignment horizontal="center"/>
    </xf>
  </cellXfs>
  <cellStyles count="2">
    <cellStyle name="0,0_x000d__x000a_NA_x000d__x000a_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fitToPage="1"/>
  </sheetPr>
  <dimension ref="A1:R314"/>
  <sheetViews>
    <sheetView showGridLines="0" tabSelected="1" zoomScale="80" zoomScaleNormal="8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2" sqref="A2:XFD6"/>
    </sheetView>
  </sheetViews>
  <sheetFormatPr baseColWidth="10" defaultColWidth="11.42578125" defaultRowHeight="12.75" x14ac:dyDescent="0.2"/>
  <cols>
    <col min="1" max="1" width="2.5703125" customWidth="1"/>
    <col min="2" max="2" width="6.7109375" style="1" customWidth="1"/>
    <col min="3" max="3" width="10.7109375" style="2" customWidth="1"/>
    <col min="4" max="4" width="56.5703125" bestFit="1" customWidth="1"/>
    <col min="5" max="5" width="5.140625" style="1" bestFit="1" customWidth="1"/>
    <col min="6" max="6" width="15.5703125" style="3" customWidth="1"/>
    <col min="7" max="7" width="13.7109375" style="4" customWidth="1"/>
    <col min="8" max="8" width="15.7109375" style="5" customWidth="1"/>
    <col min="9" max="9" width="21.140625" style="6" customWidth="1"/>
    <col min="10" max="10" width="10" style="6" bestFit="1" customWidth="1"/>
    <col min="11" max="11" width="15.5703125" style="7" customWidth="1"/>
    <col min="12" max="12" width="15.85546875" style="7" customWidth="1"/>
    <col min="13" max="14" width="11.42578125" style="7"/>
    <col min="15" max="15" width="17.140625" style="7" customWidth="1"/>
    <col min="16" max="16" width="17.42578125" style="7" customWidth="1"/>
    <col min="17" max="17" width="15.85546875" style="7" customWidth="1"/>
    <col min="18" max="18" width="11.42578125" style="7"/>
  </cols>
  <sheetData>
    <row r="1" spans="2:17" ht="13.5" thickBot="1" x14ac:dyDescent="0.25"/>
    <row r="2" spans="2:17" ht="20.100000000000001" customHeight="1" x14ac:dyDescent="0.3">
      <c r="B2" s="182" t="s">
        <v>0</v>
      </c>
      <c r="C2" s="183"/>
      <c r="D2" s="183"/>
      <c r="E2" s="183"/>
      <c r="F2" s="183"/>
      <c r="G2" s="183"/>
      <c r="H2" s="183"/>
      <c r="I2" s="183"/>
      <c r="J2" s="184"/>
    </row>
    <row r="3" spans="2:17" ht="33" customHeight="1" x14ac:dyDescent="0.25">
      <c r="B3" s="185" t="s">
        <v>1</v>
      </c>
      <c r="C3" s="186"/>
      <c r="D3" s="186"/>
      <c r="E3" s="186"/>
      <c r="F3" s="186"/>
      <c r="G3" s="186"/>
      <c r="H3" s="186"/>
      <c r="I3" s="186"/>
      <c r="J3" s="187"/>
    </row>
    <row r="4" spans="2:17" ht="15.95" customHeight="1" thickBot="1" x14ac:dyDescent="0.25">
      <c r="B4" s="8"/>
      <c r="C4" s="9"/>
      <c r="D4" s="188" t="s">
        <v>2</v>
      </c>
      <c r="E4" s="188"/>
      <c r="F4" s="188"/>
      <c r="G4" s="188"/>
      <c r="H4" s="188"/>
      <c r="I4" s="188"/>
      <c r="J4" s="189"/>
    </row>
    <row r="5" spans="2:17" ht="15" customHeight="1" x14ac:dyDescent="0.2">
      <c r="B5" s="190" t="s">
        <v>3</v>
      </c>
      <c r="C5" s="190" t="s">
        <v>4</v>
      </c>
      <c r="D5" s="190" t="s">
        <v>5</v>
      </c>
      <c r="E5" s="192" t="s">
        <v>6</v>
      </c>
      <c r="F5" s="193"/>
      <c r="G5" s="194" t="s">
        <v>7</v>
      </c>
      <c r="H5" s="194"/>
      <c r="I5" s="194"/>
      <c r="J5" s="10" t="s">
        <v>8</v>
      </c>
    </row>
    <row r="6" spans="2:17" ht="43.5" customHeight="1" thickBot="1" x14ac:dyDescent="0.25">
      <c r="B6" s="191"/>
      <c r="C6" s="191"/>
      <c r="D6" s="191"/>
      <c r="E6" s="11" t="s">
        <v>9</v>
      </c>
      <c r="F6" s="12" t="s">
        <v>10</v>
      </c>
      <c r="G6" s="13" t="s">
        <v>11</v>
      </c>
      <c r="H6" s="14" t="s">
        <v>12</v>
      </c>
      <c r="I6" s="15" t="s">
        <v>13</v>
      </c>
      <c r="J6" s="16"/>
      <c r="K6" s="17" t="s">
        <v>14</v>
      </c>
      <c r="L6" s="17"/>
      <c r="M6" s="17" t="s">
        <v>15</v>
      </c>
      <c r="O6" s="17"/>
    </row>
    <row r="7" spans="2:17" ht="14.1" customHeight="1" x14ac:dyDescent="0.2">
      <c r="B7" s="18">
        <v>1</v>
      </c>
      <c r="C7" s="19"/>
      <c r="D7" s="20" t="s">
        <v>16</v>
      </c>
      <c r="E7" s="21"/>
      <c r="F7" s="22"/>
      <c r="G7" s="23"/>
      <c r="H7" s="24"/>
      <c r="I7" s="24"/>
      <c r="J7" s="24"/>
      <c r="M7" s="7">
        <v>1.5124</v>
      </c>
    </row>
    <row r="8" spans="2:17" x14ac:dyDescent="0.2">
      <c r="B8" s="25"/>
      <c r="C8" s="26" t="s">
        <v>17</v>
      </c>
      <c r="D8" s="27" t="s">
        <v>18</v>
      </c>
      <c r="E8" s="28" t="s">
        <v>19</v>
      </c>
      <c r="F8" s="29"/>
      <c r="G8" s="30"/>
      <c r="H8" s="31">
        <f>+G8*F8</f>
        <v>0</v>
      </c>
      <c r="I8" s="31"/>
      <c r="J8" s="31"/>
      <c r="K8" s="32"/>
    </row>
    <row r="9" spans="2:17" x14ac:dyDescent="0.2">
      <c r="B9" s="25"/>
      <c r="C9" s="26" t="s">
        <v>20</v>
      </c>
      <c r="D9" s="27" t="s">
        <v>21</v>
      </c>
      <c r="E9" s="28" t="s">
        <v>22</v>
      </c>
      <c r="F9" s="29"/>
      <c r="G9" s="30"/>
      <c r="H9" s="31">
        <f>+G9*F9</f>
        <v>0</v>
      </c>
      <c r="I9" s="31"/>
      <c r="J9" s="31"/>
      <c r="K9" s="32"/>
    </row>
    <row r="10" spans="2:17" x14ac:dyDescent="0.2">
      <c r="B10" s="25"/>
      <c r="C10" s="26" t="s">
        <v>23</v>
      </c>
      <c r="D10" s="27" t="s">
        <v>24</v>
      </c>
      <c r="E10" s="28" t="s">
        <v>22</v>
      </c>
      <c r="F10" s="29"/>
      <c r="G10" s="30"/>
      <c r="H10" s="31">
        <f>+G10*F10</f>
        <v>0</v>
      </c>
      <c r="I10" s="31"/>
      <c r="J10" s="31"/>
      <c r="K10" s="32"/>
    </row>
    <row r="11" spans="2:17" x14ac:dyDescent="0.2">
      <c r="B11" s="25"/>
      <c r="C11" s="26" t="s">
        <v>25</v>
      </c>
      <c r="D11" s="27" t="s">
        <v>26</v>
      </c>
      <c r="E11" s="28" t="s">
        <v>22</v>
      </c>
      <c r="F11" s="29"/>
      <c r="G11" s="30"/>
      <c r="H11" s="31">
        <f>+G11*F11</f>
        <v>0</v>
      </c>
      <c r="I11" s="33"/>
      <c r="J11" s="33"/>
      <c r="K11" s="32"/>
    </row>
    <row r="12" spans="2:17" x14ac:dyDescent="0.2">
      <c r="B12" s="25"/>
      <c r="C12" s="26" t="s">
        <v>27</v>
      </c>
      <c r="D12" s="27" t="s">
        <v>28</v>
      </c>
      <c r="E12" s="28" t="s">
        <v>29</v>
      </c>
      <c r="F12" s="29"/>
      <c r="G12" s="30"/>
      <c r="H12" s="31">
        <f>+G12*F12</f>
        <v>0</v>
      </c>
      <c r="I12" s="33"/>
      <c r="J12" s="33"/>
      <c r="K12" s="32"/>
    </row>
    <row r="13" spans="2:17" x14ac:dyDescent="0.2">
      <c r="B13" s="25"/>
      <c r="C13" s="26"/>
      <c r="D13" s="27"/>
      <c r="E13" s="28"/>
      <c r="F13" s="29"/>
      <c r="G13" s="34"/>
      <c r="H13" s="31"/>
      <c r="I13" s="33">
        <f>SUM(H8:H13)</f>
        <v>0</v>
      </c>
      <c r="J13" s="35" t="e">
        <f>I13/$I$308*100</f>
        <v>#DIV/0!</v>
      </c>
      <c r="K13" s="32"/>
      <c r="O13" s="32"/>
      <c r="P13" s="32"/>
      <c r="Q13" s="36"/>
    </row>
    <row r="14" spans="2:17" ht="13.5" thickBot="1" x14ac:dyDescent="0.25">
      <c r="B14" s="25"/>
      <c r="C14" s="37"/>
      <c r="D14" s="38"/>
      <c r="E14" s="39"/>
      <c r="F14" s="40"/>
      <c r="G14" s="41"/>
      <c r="H14" s="42"/>
      <c r="I14" s="42"/>
      <c r="J14" s="42"/>
      <c r="K14" s="32"/>
      <c r="O14" s="32"/>
    </row>
    <row r="15" spans="2:17" ht="14.1" customHeight="1" x14ac:dyDescent="0.2">
      <c r="B15" s="18">
        <v>2</v>
      </c>
      <c r="C15" s="43"/>
      <c r="D15" s="20" t="s">
        <v>30</v>
      </c>
      <c r="E15" s="21"/>
      <c r="F15" s="22"/>
      <c r="G15" s="23"/>
      <c r="H15" s="24"/>
      <c r="I15" s="24"/>
      <c r="J15" s="24"/>
      <c r="K15" s="32"/>
      <c r="O15" s="32"/>
    </row>
    <row r="16" spans="2:17" ht="14.1" customHeight="1" x14ac:dyDescent="0.2">
      <c r="B16" s="44"/>
      <c r="C16" s="45" t="s">
        <v>31</v>
      </c>
      <c r="D16" s="46" t="s">
        <v>32</v>
      </c>
      <c r="E16" s="47" t="s">
        <v>33</v>
      </c>
      <c r="F16" s="29"/>
      <c r="G16" s="48"/>
      <c r="H16" s="49">
        <f>F16*G16</f>
        <v>0</v>
      </c>
      <c r="I16" s="49"/>
      <c r="J16" s="49"/>
      <c r="K16" s="32"/>
      <c r="O16" s="32"/>
    </row>
    <row r="17" spans="2:17" ht="25.5" customHeight="1" x14ac:dyDescent="0.2">
      <c r="B17" s="44"/>
      <c r="C17" s="45" t="s">
        <v>34</v>
      </c>
      <c r="D17" s="50" t="s">
        <v>35</v>
      </c>
      <c r="E17" s="47" t="s">
        <v>33</v>
      </c>
      <c r="F17" s="29"/>
      <c r="G17" s="48"/>
      <c r="H17" s="49">
        <f>F17*G17</f>
        <v>0</v>
      </c>
      <c r="I17" s="49"/>
      <c r="J17" s="49"/>
      <c r="K17" s="32"/>
      <c r="O17" s="32"/>
    </row>
    <row r="18" spans="2:17" ht="14.1" customHeight="1" x14ac:dyDescent="0.2">
      <c r="B18" s="44"/>
      <c r="C18" s="45" t="s">
        <v>36</v>
      </c>
      <c r="D18" s="51" t="s">
        <v>37</v>
      </c>
      <c r="E18" s="47" t="s">
        <v>33</v>
      </c>
      <c r="F18" s="29"/>
      <c r="G18" s="48"/>
      <c r="H18" s="49">
        <f>F18*G18</f>
        <v>0</v>
      </c>
      <c r="I18" s="49"/>
      <c r="J18" s="49"/>
      <c r="K18" s="32"/>
      <c r="O18" s="32"/>
    </row>
    <row r="19" spans="2:17" ht="14.1" customHeight="1" x14ac:dyDescent="0.2">
      <c r="B19" s="52"/>
      <c r="C19" s="45" t="s">
        <v>38</v>
      </c>
      <c r="D19" s="53" t="s">
        <v>39</v>
      </c>
      <c r="E19" s="47" t="s">
        <v>33</v>
      </c>
      <c r="F19" s="29"/>
      <c r="G19" s="48"/>
      <c r="H19" s="49">
        <f>F19*G19</f>
        <v>0</v>
      </c>
      <c r="I19" s="49"/>
      <c r="J19" s="49"/>
      <c r="K19" s="32"/>
      <c r="O19" s="32"/>
    </row>
    <row r="20" spans="2:17" ht="13.5" thickBot="1" x14ac:dyDescent="0.25">
      <c r="B20" s="25"/>
      <c r="C20" s="54"/>
      <c r="D20" s="55"/>
      <c r="E20" s="56"/>
      <c r="F20" s="57"/>
      <c r="G20" s="58"/>
      <c r="H20" s="59"/>
      <c r="I20" s="35">
        <f>SUM(H15:H20)</f>
        <v>0</v>
      </c>
      <c r="J20" s="35" t="e">
        <f>I20/$I$308*100</f>
        <v>#DIV/0!</v>
      </c>
      <c r="K20" s="32"/>
      <c r="O20" s="32"/>
      <c r="P20" s="32"/>
      <c r="Q20" s="36"/>
    </row>
    <row r="21" spans="2:17" x14ac:dyDescent="0.2">
      <c r="B21" s="18">
        <v>3</v>
      </c>
      <c r="C21" s="43"/>
      <c r="D21" s="20" t="s">
        <v>40</v>
      </c>
      <c r="E21" s="21"/>
      <c r="F21" s="22"/>
      <c r="G21" s="23"/>
      <c r="H21" s="24"/>
      <c r="I21" s="60"/>
      <c r="J21" s="60"/>
      <c r="K21" s="32"/>
      <c r="O21" s="32"/>
    </row>
    <row r="22" spans="2:17" x14ac:dyDescent="0.2">
      <c r="B22" s="25"/>
      <c r="C22" s="45"/>
      <c r="D22" s="51" t="s">
        <v>41</v>
      </c>
      <c r="E22" s="47"/>
      <c r="F22" s="29"/>
      <c r="G22" s="48"/>
      <c r="H22" s="49"/>
      <c r="I22" s="61"/>
      <c r="J22" s="61"/>
      <c r="K22" s="32"/>
      <c r="O22" s="32"/>
    </row>
    <row r="23" spans="2:17" x14ac:dyDescent="0.2">
      <c r="B23" s="25"/>
      <c r="C23" s="62"/>
      <c r="D23" s="53"/>
      <c r="E23" s="47"/>
      <c r="F23" s="29"/>
      <c r="G23" s="48"/>
      <c r="H23" s="49"/>
      <c r="I23" s="61"/>
      <c r="J23" s="61"/>
      <c r="K23" s="32"/>
      <c r="O23" s="32"/>
    </row>
    <row r="24" spans="2:17" ht="13.5" thickBot="1" x14ac:dyDescent="0.25">
      <c r="B24" s="63"/>
      <c r="C24" s="64"/>
      <c r="D24" s="65"/>
      <c r="E24" s="63"/>
      <c r="F24" s="40"/>
      <c r="G24" s="66"/>
      <c r="H24" s="67"/>
      <c r="I24" s="68">
        <f>SUM(H21:H24)</f>
        <v>0</v>
      </c>
      <c r="J24" s="69" t="e">
        <f>I24/$I$308*100</f>
        <v>#DIV/0!</v>
      </c>
      <c r="K24" s="32"/>
      <c r="O24" s="32"/>
      <c r="P24" s="32"/>
      <c r="Q24" s="36"/>
    </row>
    <row r="25" spans="2:17" x14ac:dyDescent="0.2">
      <c r="B25" s="44">
        <v>4</v>
      </c>
      <c r="C25" s="70"/>
      <c r="D25" s="71" t="s">
        <v>42</v>
      </c>
      <c r="E25" s="47"/>
      <c r="F25" s="72"/>
      <c r="G25" s="48"/>
      <c r="H25" s="49"/>
      <c r="I25" s="49"/>
      <c r="J25" s="49"/>
      <c r="K25" s="32"/>
      <c r="O25" s="32"/>
    </row>
    <row r="26" spans="2:17" x14ac:dyDescent="0.2">
      <c r="B26" s="44"/>
      <c r="C26" s="73" t="s">
        <v>43</v>
      </c>
      <c r="D26" s="74" t="s">
        <v>44</v>
      </c>
      <c r="E26" s="47"/>
      <c r="F26" s="72"/>
      <c r="G26" s="48"/>
      <c r="H26" s="49"/>
      <c r="I26" s="49"/>
      <c r="J26" s="49"/>
      <c r="K26" s="32"/>
      <c r="O26" s="32"/>
    </row>
    <row r="27" spans="2:17" x14ac:dyDescent="0.2">
      <c r="B27" s="44"/>
      <c r="C27" s="73" t="s">
        <v>45</v>
      </c>
      <c r="D27" s="46" t="s">
        <v>46</v>
      </c>
      <c r="E27" s="47" t="s">
        <v>33</v>
      </c>
      <c r="F27" s="72"/>
      <c r="G27" s="48"/>
      <c r="H27" s="49">
        <f t="shared" ref="H27:H29" si="0">F27*G27</f>
        <v>0</v>
      </c>
      <c r="I27" s="49"/>
      <c r="J27" s="49"/>
      <c r="K27" s="32"/>
      <c r="O27" s="32"/>
    </row>
    <row r="28" spans="2:17" x14ac:dyDescent="0.2">
      <c r="B28" s="44"/>
      <c r="C28" s="73" t="s">
        <v>47</v>
      </c>
      <c r="D28" s="50" t="s">
        <v>48</v>
      </c>
      <c r="E28" s="47" t="s">
        <v>33</v>
      </c>
      <c r="F28" s="29"/>
      <c r="G28" s="48"/>
      <c r="H28" s="49">
        <f t="shared" si="0"/>
        <v>0</v>
      </c>
      <c r="I28" s="49"/>
      <c r="J28" s="75"/>
      <c r="O28" s="32"/>
      <c r="P28" s="32"/>
    </row>
    <row r="29" spans="2:17" ht="38.25" x14ac:dyDescent="0.2">
      <c r="B29" s="44"/>
      <c r="C29" s="76" t="s">
        <v>49</v>
      </c>
      <c r="D29" s="50" t="s">
        <v>50</v>
      </c>
      <c r="E29" s="47" t="s">
        <v>51</v>
      </c>
      <c r="F29" s="72"/>
      <c r="G29" s="48"/>
      <c r="H29" s="49">
        <f t="shared" si="0"/>
        <v>0</v>
      </c>
      <c r="I29" s="49"/>
      <c r="J29" s="75"/>
      <c r="O29" s="32"/>
      <c r="P29" s="32"/>
    </row>
    <row r="30" spans="2:17" x14ac:dyDescent="0.2">
      <c r="B30" s="44"/>
      <c r="C30" s="76" t="s">
        <v>52</v>
      </c>
      <c r="D30" s="50" t="s">
        <v>53</v>
      </c>
      <c r="E30" s="47"/>
      <c r="F30" s="72"/>
      <c r="G30" s="48"/>
      <c r="H30" s="77"/>
      <c r="I30" s="49"/>
      <c r="J30" s="75"/>
      <c r="O30" s="32"/>
      <c r="P30" s="32"/>
    </row>
    <row r="31" spans="2:17" x14ac:dyDescent="0.2">
      <c r="B31" s="44"/>
      <c r="C31" s="76" t="s">
        <v>54</v>
      </c>
      <c r="D31" s="78" t="s">
        <v>55</v>
      </c>
      <c r="E31" s="47" t="s">
        <v>19</v>
      </c>
      <c r="F31" s="72"/>
      <c r="G31" s="48"/>
      <c r="H31" s="49">
        <f t="shared" ref="H31:H35" si="1">F31*G31</f>
        <v>0</v>
      </c>
      <c r="I31" s="49"/>
      <c r="J31" s="75"/>
      <c r="O31" s="32"/>
      <c r="P31" s="32"/>
    </row>
    <row r="32" spans="2:17" x14ac:dyDescent="0.2">
      <c r="B32" s="44"/>
      <c r="C32" s="76" t="s">
        <v>56</v>
      </c>
      <c r="D32" s="78" t="s">
        <v>57</v>
      </c>
      <c r="E32" s="47" t="s">
        <v>19</v>
      </c>
      <c r="F32" s="72"/>
      <c r="G32" s="48"/>
      <c r="H32" s="49">
        <f t="shared" si="1"/>
        <v>0</v>
      </c>
      <c r="I32" s="49"/>
      <c r="J32" s="75"/>
      <c r="O32" s="32"/>
      <c r="P32" s="32"/>
    </row>
    <row r="33" spans="2:18" x14ac:dyDescent="0.2">
      <c r="B33" s="44"/>
      <c r="C33" s="76" t="s">
        <v>58</v>
      </c>
      <c r="D33" s="78" t="s">
        <v>59</v>
      </c>
      <c r="E33" s="47" t="s">
        <v>19</v>
      </c>
      <c r="F33" s="72"/>
      <c r="G33" s="48"/>
      <c r="H33" s="49">
        <f t="shared" si="1"/>
        <v>0</v>
      </c>
      <c r="I33" s="49"/>
      <c r="J33" s="75"/>
      <c r="O33" s="32"/>
      <c r="P33" s="32"/>
    </row>
    <row r="34" spans="2:18" x14ac:dyDescent="0.2">
      <c r="B34" s="44"/>
      <c r="C34" s="76"/>
      <c r="D34" s="79" t="s">
        <v>60</v>
      </c>
      <c r="E34" s="47"/>
      <c r="F34" s="72"/>
      <c r="G34" s="48"/>
      <c r="H34" s="49"/>
      <c r="I34" s="49"/>
      <c r="J34" s="75"/>
      <c r="O34" s="32"/>
      <c r="P34" s="32"/>
    </row>
    <row r="35" spans="2:18" x14ac:dyDescent="0.2">
      <c r="B35" s="44"/>
      <c r="C35" s="76" t="s">
        <v>61</v>
      </c>
      <c r="D35" s="79" t="s">
        <v>62</v>
      </c>
      <c r="E35" s="47" t="s">
        <v>22</v>
      </c>
      <c r="F35" s="72"/>
      <c r="G35" s="48"/>
      <c r="H35" s="49">
        <f t="shared" si="1"/>
        <v>0</v>
      </c>
      <c r="I35" s="49"/>
      <c r="J35" s="75"/>
      <c r="O35" s="32"/>
      <c r="P35" s="32"/>
    </row>
    <row r="36" spans="2:18" s="82" customFormat="1" ht="14.1" customHeight="1" thickBot="1" x14ac:dyDescent="0.25">
      <c r="B36" s="63"/>
      <c r="C36" s="45"/>
      <c r="D36" s="74"/>
      <c r="E36" s="47"/>
      <c r="F36" s="72"/>
      <c r="G36" s="48"/>
      <c r="H36" s="49"/>
      <c r="I36" s="80">
        <f>SUM(H27:H36)</f>
        <v>0</v>
      </c>
      <c r="J36" s="33" t="e">
        <f>I36/$I$308*100</f>
        <v>#DIV/0!</v>
      </c>
      <c r="K36" s="32"/>
      <c r="L36" s="32"/>
      <c r="M36" s="81"/>
      <c r="N36" s="81"/>
      <c r="O36" s="32"/>
      <c r="P36" s="32"/>
      <c r="Q36" s="36"/>
      <c r="R36" s="81"/>
    </row>
    <row r="37" spans="2:18" s="82" customFormat="1" ht="14.1" customHeight="1" x14ac:dyDescent="0.25">
      <c r="B37" s="18">
        <v>5</v>
      </c>
      <c r="C37" s="19"/>
      <c r="D37" s="20" t="s">
        <v>63</v>
      </c>
      <c r="E37" s="21"/>
      <c r="F37" s="22"/>
      <c r="G37" s="83"/>
      <c r="H37" s="24"/>
      <c r="I37" s="24"/>
      <c r="J37" s="24"/>
      <c r="K37" s="36"/>
      <c r="L37" s="81"/>
      <c r="M37" s="81"/>
      <c r="N37" s="81"/>
      <c r="O37" s="32"/>
      <c r="P37" s="32"/>
      <c r="Q37" s="81"/>
      <c r="R37" s="81"/>
    </row>
    <row r="38" spans="2:18" s="82" customFormat="1" ht="14.1" customHeight="1" x14ac:dyDescent="0.2">
      <c r="B38" s="44"/>
      <c r="C38" s="73" t="s">
        <v>64</v>
      </c>
      <c r="D38" s="27" t="s">
        <v>65</v>
      </c>
      <c r="E38" s="47" t="s">
        <v>19</v>
      </c>
      <c r="F38" s="72"/>
      <c r="G38" s="30"/>
      <c r="H38" s="31">
        <f t="shared" ref="H38:H41" si="2">+F38*G38</f>
        <v>0</v>
      </c>
      <c r="I38" s="49"/>
      <c r="J38" s="49"/>
      <c r="K38" s="81"/>
      <c r="L38" s="81"/>
      <c r="M38" s="81"/>
      <c r="N38" s="81"/>
      <c r="O38" s="32"/>
      <c r="P38" s="32"/>
      <c r="Q38" s="81"/>
      <c r="R38" s="81"/>
    </row>
    <row r="39" spans="2:18" s="82" customFormat="1" ht="14.1" customHeight="1" x14ac:dyDescent="0.2">
      <c r="B39" s="44"/>
      <c r="C39" s="73" t="s">
        <v>66</v>
      </c>
      <c r="D39" s="27" t="s">
        <v>67</v>
      </c>
      <c r="E39" s="47" t="s">
        <v>19</v>
      </c>
      <c r="F39" s="72"/>
      <c r="G39" s="30"/>
      <c r="H39" s="31">
        <f t="shared" si="2"/>
        <v>0</v>
      </c>
      <c r="I39" s="49"/>
      <c r="J39" s="49"/>
      <c r="K39" s="81"/>
      <c r="L39" s="81"/>
      <c r="M39" s="81"/>
      <c r="N39" s="81"/>
      <c r="O39" s="32"/>
      <c r="P39" s="32"/>
      <c r="Q39" s="81"/>
      <c r="R39" s="81"/>
    </row>
    <row r="40" spans="2:18" s="82" customFormat="1" ht="14.1" customHeight="1" x14ac:dyDescent="0.2">
      <c r="B40" s="44"/>
      <c r="C40" s="73" t="s">
        <v>68</v>
      </c>
      <c r="D40" s="27" t="s">
        <v>69</v>
      </c>
      <c r="E40" s="47" t="s">
        <v>19</v>
      </c>
      <c r="F40" s="72"/>
      <c r="G40" s="30"/>
      <c r="H40" s="31">
        <f t="shared" si="2"/>
        <v>0</v>
      </c>
      <c r="I40" s="49"/>
      <c r="J40" s="49"/>
      <c r="K40" s="81"/>
      <c r="L40" s="81"/>
      <c r="M40" s="81"/>
      <c r="N40" s="81"/>
      <c r="O40" s="32"/>
      <c r="P40" s="32"/>
      <c r="Q40" s="81"/>
      <c r="R40" s="81"/>
    </row>
    <row r="41" spans="2:18" s="82" customFormat="1" ht="14.1" customHeight="1" x14ac:dyDescent="0.2">
      <c r="B41" s="25"/>
      <c r="C41" s="73" t="s">
        <v>70</v>
      </c>
      <c r="D41" s="46" t="s">
        <v>71</v>
      </c>
      <c r="E41" s="47" t="s">
        <v>19</v>
      </c>
      <c r="F41" s="72"/>
      <c r="G41" s="30"/>
      <c r="H41" s="31">
        <f t="shared" si="2"/>
        <v>0</v>
      </c>
      <c r="I41" s="33"/>
      <c r="J41" s="84"/>
      <c r="K41" s="81"/>
      <c r="L41" s="81"/>
      <c r="M41" s="81"/>
      <c r="N41" s="81"/>
      <c r="O41" s="32"/>
      <c r="P41" s="32"/>
      <c r="Q41" s="81"/>
      <c r="R41" s="81"/>
    </row>
    <row r="42" spans="2:18" s="82" customFormat="1" ht="14.1" customHeight="1" thickBot="1" x14ac:dyDescent="0.3">
      <c r="B42" s="63"/>
      <c r="C42" s="85"/>
      <c r="D42" s="65"/>
      <c r="E42" s="86"/>
      <c r="F42" s="87"/>
      <c r="G42" s="88"/>
      <c r="H42" s="42"/>
      <c r="I42" s="69">
        <f>SUM(H38:H42)</f>
        <v>0</v>
      </c>
      <c r="J42" s="33" t="e">
        <f>I42/$I$308*100</f>
        <v>#DIV/0!</v>
      </c>
      <c r="K42" s="81"/>
      <c r="L42" s="81"/>
      <c r="M42" s="81"/>
      <c r="N42" s="81"/>
      <c r="O42" s="32"/>
      <c r="P42" s="32"/>
      <c r="Q42" s="36"/>
      <c r="R42" s="81"/>
    </row>
    <row r="43" spans="2:18" s="82" customFormat="1" ht="14.1" customHeight="1" x14ac:dyDescent="0.2">
      <c r="B43" s="18">
        <v>6</v>
      </c>
      <c r="C43" s="89"/>
      <c r="D43" s="20" t="s">
        <v>72</v>
      </c>
      <c r="E43" s="21"/>
      <c r="F43" s="22"/>
      <c r="G43" s="23"/>
      <c r="H43" s="24"/>
      <c r="I43" s="24"/>
      <c r="J43" s="24"/>
      <c r="K43" s="81"/>
      <c r="L43" s="81"/>
      <c r="M43" s="81"/>
      <c r="N43" s="81"/>
      <c r="O43" s="32"/>
      <c r="P43" s="32"/>
      <c r="Q43" s="81"/>
      <c r="R43" s="81"/>
    </row>
    <row r="44" spans="2:18" s="82" customFormat="1" ht="14.1" customHeight="1" x14ac:dyDescent="0.2">
      <c r="B44" s="44"/>
      <c r="C44" s="73" t="s">
        <v>73</v>
      </c>
      <c r="D44" s="74" t="s">
        <v>74</v>
      </c>
      <c r="E44" s="47"/>
      <c r="F44" s="72"/>
      <c r="G44" s="48"/>
      <c r="H44" s="49"/>
      <c r="I44" s="49"/>
      <c r="J44" s="49"/>
      <c r="K44" s="81"/>
      <c r="L44" s="81"/>
      <c r="M44" s="81"/>
      <c r="N44" s="81"/>
      <c r="O44" s="32"/>
      <c r="P44" s="32"/>
      <c r="Q44" s="81"/>
      <c r="R44" s="81"/>
    </row>
    <row r="45" spans="2:18" s="82" customFormat="1" ht="14.1" customHeight="1" x14ac:dyDescent="0.2">
      <c r="B45" s="44"/>
      <c r="C45" s="73" t="s">
        <v>75</v>
      </c>
      <c r="D45" s="27" t="s">
        <v>76</v>
      </c>
      <c r="E45" s="90" t="s">
        <v>19</v>
      </c>
      <c r="F45" s="72"/>
      <c r="G45" s="30"/>
      <c r="H45" s="31">
        <f t="shared" ref="H45:H48" si="3">+F45*G45</f>
        <v>0</v>
      </c>
      <c r="I45" s="49"/>
      <c r="J45" s="49"/>
      <c r="K45" s="81"/>
      <c r="L45" s="81"/>
      <c r="M45" s="81"/>
      <c r="N45" s="81"/>
      <c r="O45" s="32"/>
      <c r="P45" s="32"/>
      <c r="Q45" s="81"/>
      <c r="R45" s="81"/>
    </row>
    <row r="46" spans="2:18" s="82" customFormat="1" ht="14.1" customHeight="1" x14ac:dyDescent="0.2">
      <c r="B46" s="44"/>
      <c r="C46" s="73" t="s">
        <v>77</v>
      </c>
      <c r="D46" s="27" t="s">
        <v>78</v>
      </c>
      <c r="E46" s="90" t="s">
        <v>19</v>
      </c>
      <c r="F46" s="72"/>
      <c r="G46" s="30"/>
      <c r="H46" s="31">
        <f t="shared" si="3"/>
        <v>0</v>
      </c>
      <c r="I46" s="49"/>
      <c r="J46" s="49"/>
      <c r="K46" s="81"/>
      <c r="L46" s="81"/>
      <c r="M46" s="81"/>
      <c r="N46" s="81"/>
      <c r="O46" s="32"/>
      <c r="P46" s="32"/>
      <c r="Q46" s="81"/>
      <c r="R46" s="81"/>
    </row>
    <row r="47" spans="2:18" s="82" customFormat="1" ht="14.1" customHeight="1" x14ac:dyDescent="0.2">
      <c r="B47" s="44"/>
      <c r="C47" s="73" t="s">
        <v>79</v>
      </c>
      <c r="D47" s="27" t="s">
        <v>80</v>
      </c>
      <c r="E47" s="90" t="s">
        <v>19</v>
      </c>
      <c r="F47" s="72"/>
      <c r="G47" s="30"/>
      <c r="H47" s="31">
        <f t="shared" si="3"/>
        <v>0</v>
      </c>
      <c r="I47" s="49"/>
      <c r="J47" s="49"/>
      <c r="K47" s="81"/>
      <c r="L47" s="81"/>
      <c r="M47" s="81"/>
      <c r="N47" s="81"/>
      <c r="O47" s="32"/>
      <c r="P47" s="32"/>
      <c r="Q47" s="81"/>
      <c r="R47" s="81"/>
    </row>
    <row r="48" spans="2:18" s="82" customFormat="1" ht="14.1" customHeight="1" x14ac:dyDescent="0.2">
      <c r="B48" s="44"/>
      <c r="C48" s="73" t="s">
        <v>81</v>
      </c>
      <c r="D48" s="27" t="s">
        <v>82</v>
      </c>
      <c r="E48" s="90" t="s">
        <v>19</v>
      </c>
      <c r="F48" s="72"/>
      <c r="G48" s="30"/>
      <c r="H48" s="31">
        <f t="shared" si="3"/>
        <v>0</v>
      </c>
      <c r="I48" s="33"/>
      <c r="J48" s="49"/>
      <c r="K48" s="81"/>
      <c r="L48" s="81"/>
      <c r="M48" s="81"/>
      <c r="N48" s="81"/>
      <c r="O48" s="32"/>
      <c r="P48" s="32"/>
      <c r="Q48" s="81"/>
      <c r="R48" s="81"/>
    </row>
    <row r="49" spans="2:18" s="82" customFormat="1" ht="14.1" customHeight="1" thickBot="1" x14ac:dyDescent="0.25">
      <c r="B49" s="44"/>
      <c r="C49" s="26"/>
      <c r="D49" s="27"/>
      <c r="E49" s="90"/>
      <c r="F49" s="91"/>
      <c r="G49" s="30"/>
      <c r="H49" s="42"/>
      <c r="I49" s="69">
        <f>SUM(H45:H49)</f>
        <v>0</v>
      </c>
      <c r="J49" s="33" t="e">
        <f>I49/$I$308*100</f>
        <v>#DIV/0!</v>
      </c>
      <c r="K49" s="81"/>
      <c r="L49" s="81"/>
      <c r="M49" s="81"/>
      <c r="N49" s="81"/>
      <c r="O49" s="32"/>
      <c r="P49" s="32"/>
      <c r="Q49" s="36"/>
      <c r="R49" s="81"/>
    </row>
    <row r="50" spans="2:18" s="82" customFormat="1" ht="14.1" customHeight="1" x14ac:dyDescent="0.2">
      <c r="B50" s="18">
        <v>7</v>
      </c>
      <c r="C50" s="89"/>
      <c r="D50" s="20" t="s">
        <v>83</v>
      </c>
      <c r="E50" s="21"/>
      <c r="F50" s="22"/>
      <c r="G50" s="23"/>
      <c r="H50" s="24"/>
      <c r="I50" s="24"/>
      <c r="J50" s="24"/>
      <c r="K50" s="81"/>
      <c r="L50" s="81"/>
      <c r="M50" s="81"/>
      <c r="N50" s="81"/>
      <c r="O50" s="32"/>
      <c r="P50" s="32"/>
      <c r="Q50" s="81"/>
      <c r="R50" s="81"/>
    </row>
    <row r="51" spans="2:18" s="82" customFormat="1" ht="14.1" customHeight="1" x14ac:dyDescent="0.2">
      <c r="B51" s="44"/>
      <c r="C51" s="73" t="s">
        <v>84</v>
      </c>
      <c r="D51" s="50" t="s">
        <v>85</v>
      </c>
      <c r="E51" s="47"/>
      <c r="F51" s="72"/>
      <c r="G51" s="48"/>
      <c r="H51" s="49"/>
      <c r="I51" s="49"/>
      <c r="J51" s="49"/>
      <c r="K51" s="81"/>
      <c r="L51" s="81"/>
      <c r="M51" s="81"/>
      <c r="N51" s="81"/>
      <c r="O51" s="32"/>
      <c r="P51" s="32"/>
      <c r="Q51" s="81"/>
      <c r="R51" s="81"/>
    </row>
    <row r="52" spans="2:18" s="82" customFormat="1" ht="33" customHeight="1" x14ac:dyDescent="0.2">
      <c r="B52" s="44"/>
      <c r="C52" s="73" t="s">
        <v>86</v>
      </c>
      <c r="D52" s="46" t="s">
        <v>87</v>
      </c>
      <c r="E52" s="90" t="s">
        <v>19</v>
      </c>
      <c r="F52" s="72"/>
      <c r="G52" s="30"/>
      <c r="H52" s="31">
        <f>+F52*G52</f>
        <v>0</v>
      </c>
      <c r="I52" s="49"/>
      <c r="J52" s="49"/>
      <c r="K52" s="81"/>
      <c r="L52" s="81"/>
      <c r="M52" s="81"/>
      <c r="N52" s="81"/>
      <c r="O52" s="32"/>
      <c r="P52" s="32"/>
      <c r="Q52" s="81"/>
      <c r="R52" s="81"/>
    </row>
    <row r="53" spans="2:18" s="82" customFormat="1" ht="14.1" customHeight="1" x14ac:dyDescent="0.2">
      <c r="B53" s="44"/>
      <c r="C53" s="73" t="s">
        <v>88</v>
      </c>
      <c r="D53" s="46" t="s">
        <v>89</v>
      </c>
      <c r="E53" s="90" t="s">
        <v>29</v>
      </c>
      <c r="F53" s="72"/>
      <c r="G53" s="30"/>
      <c r="H53" s="31">
        <f>+F53*G53</f>
        <v>0</v>
      </c>
      <c r="I53" s="92"/>
      <c r="J53" s="92"/>
      <c r="K53" s="81"/>
      <c r="L53" s="81"/>
      <c r="M53" s="81"/>
      <c r="N53" s="81"/>
      <c r="O53" s="32"/>
      <c r="P53" s="32"/>
      <c r="Q53" s="81"/>
      <c r="R53" s="81"/>
    </row>
    <row r="54" spans="2:18" s="82" customFormat="1" ht="14.1" customHeight="1" thickBot="1" x14ac:dyDescent="0.25">
      <c r="B54" s="25"/>
      <c r="C54" s="93"/>
      <c r="D54" s="94"/>
      <c r="E54" s="25"/>
      <c r="F54" s="95"/>
      <c r="G54" s="96"/>
      <c r="H54" s="92"/>
      <c r="I54" s="69">
        <f>SUM(H50:H54)</f>
        <v>0</v>
      </c>
      <c r="J54" s="33" t="e">
        <f>I54/$I$308*100</f>
        <v>#DIV/0!</v>
      </c>
      <c r="K54" s="81"/>
      <c r="L54" s="81"/>
      <c r="M54" s="81"/>
      <c r="N54" s="81"/>
      <c r="O54" s="32"/>
      <c r="P54" s="32"/>
      <c r="Q54" s="36"/>
      <c r="R54" s="81"/>
    </row>
    <row r="55" spans="2:18" s="82" customFormat="1" ht="14.1" customHeight="1" x14ac:dyDescent="0.2">
      <c r="B55" s="18">
        <v>8</v>
      </c>
      <c r="C55" s="89"/>
      <c r="D55" s="20" t="s">
        <v>90</v>
      </c>
      <c r="E55" s="21"/>
      <c r="F55" s="22"/>
      <c r="G55" s="23"/>
      <c r="H55" s="24"/>
      <c r="I55" s="24"/>
      <c r="J55" s="24"/>
      <c r="K55" s="81"/>
      <c r="L55" s="81"/>
      <c r="M55" s="81"/>
      <c r="N55" s="81"/>
      <c r="O55" s="32"/>
      <c r="P55" s="32"/>
      <c r="Q55" s="81"/>
      <c r="R55" s="81"/>
    </row>
    <row r="56" spans="2:18" s="82" customFormat="1" ht="14.1" customHeight="1" x14ac:dyDescent="0.2">
      <c r="B56" s="44"/>
      <c r="C56" s="73" t="s">
        <v>91</v>
      </c>
      <c r="D56" s="74" t="s">
        <v>92</v>
      </c>
      <c r="E56" s="47"/>
      <c r="F56" s="72"/>
      <c r="G56" s="48"/>
      <c r="H56" s="49"/>
      <c r="I56" s="49"/>
      <c r="J56" s="49"/>
      <c r="K56" s="81"/>
      <c r="L56" s="81"/>
      <c r="M56" s="81"/>
      <c r="N56" s="81"/>
      <c r="O56" s="32"/>
      <c r="P56" s="32"/>
      <c r="Q56" s="81"/>
      <c r="R56" s="81"/>
    </row>
    <row r="57" spans="2:18" s="82" customFormat="1" ht="14.1" customHeight="1" x14ac:dyDescent="0.2">
      <c r="B57" s="44"/>
      <c r="C57" s="73" t="s">
        <v>93</v>
      </c>
      <c r="D57" s="74" t="s">
        <v>94</v>
      </c>
      <c r="E57" s="90" t="s">
        <v>19</v>
      </c>
      <c r="F57" s="72"/>
      <c r="G57" s="48"/>
      <c r="H57" s="31">
        <f t="shared" ref="H57:H60" si="4">G57*F57</f>
        <v>0</v>
      </c>
      <c r="I57" s="49"/>
      <c r="J57" s="49"/>
      <c r="K57" s="81"/>
      <c r="L57" s="81"/>
      <c r="M57" s="81"/>
      <c r="N57" s="81"/>
      <c r="O57" s="32"/>
      <c r="P57" s="32"/>
      <c r="Q57" s="81"/>
      <c r="R57" s="81"/>
    </row>
    <row r="58" spans="2:18" s="82" customFormat="1" ht="14.1" customHeight="1" x14ac:dyDescent="0.2">
      <c r="B58" s="44"/>
      <c r="C58" s="73" t="s">
        <v>95</v>
      </c>
      <c r="D58" s="74" t="s">
        <v>96</v>
      </c>
      <c r="E58" s="90" t="s">
        <v>19</v>
      </c>
      <c r="F58" s="72"/>
      <c r="G58" s="48"/>
      <c r="H58" s="31">
        <f t="shared" si="4"/>
        <v>0</v>
      </c>
      <c r="I58" s="49"/>
      <c r="J58" s="49"/>
      <c r="K58" s="81"/>
      <c r="L58" s="81"/>
      <c r="M58" s="81"/>
      <c r="N58" s="81"/>
      <c r="O58" s="32"/>
      <c r="P58" s="32"/>
      <c r="Q58" s="81"/>
      <c r="R58" s="81"/>
    </row>
    <row r="59" spans="2:18" s="82" customFormat="1" ht="14.1" customHeight="1" x14ac:dyDescent="0.2">
      <c r="B59" s="44"/>
      <c r="C59" s="73" t="s">
        <v>97</v>
      </c>
      <c r="D59" s="74" t="s">
        <v>98</v>
      </c>
      <c r="E59" s="90" t="s">
        <v>19</v>
      </c>
      <c r="F59" s="72"/>
      <c r="G59" s="30"/>
      <c r="H59" s="31">
        <f t="shared" si="4"/>
        <v>0</v>
      </c>
      <c r="I59" s="49"/>
      <c r="J59" s="49"/>
      <c r="K59" s="81"/>
      <c r="L59" s="81"/>
      <c r="M59" s="81"/>
      <c r="N59" s="81"/>
      <c r="O59" s="32"/>
      <c r="P59" s="32"/>
      <c r="Q59" s="81"/>
      <c r="R59" s="81"/>
    </row>
    <row r="60" spans="2:18" s="82" customFormat="1" ht="14.1" customHeight="1" x14ac:dyDescent="0.2">
      <c r="B60" s="44"/>
      <c r="C60" s="73" t="s">
        <v>99</v>
      </c>
      <c r="D60" s="74" t="s">
        <v>100</v>
      </c>
      <c r="E60" s="90" t="s">
        <v>19</v>
      </c>
      <c r="F60" s="72"/>
      <c r="G60" s="48"/>
      <c r="H60" s="31">
        <f t="shared" si="4"/>
        <v>0</v>
      </c>
      <c r="I60" s="49"/>
      <c r="J60" s="49"/>
      <c r="K60" s="81"/>
      <c r="L60" s="81"/>
      <c r="M60" s="81"/>
      <c r="N60" s="81"/>
      <c r="O60" s="32"/>
      <c r="P60" s="32"/>
      <c r="Q60" s="81"/>
      <c r="R60" s="81"/>
    </row>
    <row r="61" spans="2:18" s="82" customFormat="1" ht="14.1" customHeight="1" thickBot="1" x14ac:dyDescent="0.25">
      <c r="B61" s="44"/>
      <c r="C61" s="26"/>
      <c r="D61" s="74"/>
      <c r="E61" s="90"/>
      <c r="F61" s="91"/>
      <c r="G61" s="30"/>
      <c r="H61" s="31"/>
      <c r="I61" s="33">
        <f>SUM(H56:H61)</f>
        <v>0</v>
      </c>
      <c r="J61" s="33" t="e">
        <f>I61/$I$308*100</f>
        <v>#DIV/0!</v>
      </c>
      <c r="K61" s="81"/>
      <c r="L61" s="81"/>
      <c r="M61" s="81"/>
      <c r="N61" s="81"/>
      <c r="O61" s="32"/>
      <c r="P61" s="32"/>
      <c r="Q61" s="36"/>
      <c r="R61" s="81"/>
    </row>
    <row r="62" spans="2:18" s="82" customFormat="1" ht="14.1" customHeight="1" x14ac:dyDescent="0.2">
      <c r="B62" s="18">
        <v>9</v>
      </c>
      <c r="C62" s="89"/>
      <c r="D62" s="20" t="s">
        <v>101</v>
      </c>
      <c r="E62" s="21"/>
      <c r="F62" s="22"/>
      <c r="G62" s="23"/>
      <c r="H62" s="24"/>
      <c r="I62" s="24"/>
      <c r="J62" s="24"/>
      <c r="K62" s="81"/>
      <c r="L62" s="81"/>
      <c r="M62" s="81"/>
      <c r="N62" s="81"/>
      <c r="O62" s="32"/>
      <c r="P62" s="32"/>
      <c r="Q62" s="81"/>
      <c r="R62" s="81"/>
    </row>
    <row r="63" spans="2:18" s="82" customFormat="1" ht="14.1" customHeight="1" x14ac:dyDescent="0.2">
      <c r="B63" s="44"/>
      <c r="C63" s="73">
        <v>9.1</v>
      </c>
      <c r="D63" s="27" t="s">
        <v>102</v>
      </c>
      <c r="E63" s="90"/>
      <c r="F63" s="91"/>
      <c r="G63" s="30"/>
      <c r="H63" s="31"/>
      <c r="I63" s="33"/>
      <c r="J63" s="33"/>
      <c r="K63" s="81"/>
      <c r="L63" s="81"/>
      <c r="M63" s="81"/>
      <c r="N63" s="81"/>
      <c r="O63" s="32"/>
      <c r="P63" s="32"/>
      <c r="Q63" s="81"/>
      <c r="R63" s="81"/>
    </row>
    <row r="64" spans="2:18" s="82" customFormat="1" ht="14.1" customHeight="1" x14ac:dyDescent="0.2">
      <c r="B64" s="44"/>
      <c r="C64" s="73" t="s">
        <v>103</v>
      </c>
      <c r="D64" s="27" t="s">
        <v>104</v>
      </c>
      <c r="E64" s="90" t="s">
        <v>19</v>
      </c>
      <c r="F64" s="91"/>
      <c r="G64" s="30"/>
      <c r="H64" s="31">
        <f>G64*F64</f>
        <v>0</v>
      </c>
      <c r="I64" s="33"/>
      <c r="J64" s="33"/>
      <c r="K64" s="81"/>
      <c r="L64" s="81"/>
      <c r="M64" s="81"/>
      <c r="N64" s="81"/>
      <c r="O64" s="32"/>
      <c r="P64" s="32"/>
      <c r="Q64" s="81"/>
      <c r="R64" s="81"/>
    </row>
    <row r="65" spans="2:18" s="82" customFormat="1" ht="14.1" customHeight="1" x14ac:dyDescent="0.2">
      <c r="B65" s="44"/>
      <c r="C65" s="73" t="s">
        <v>105</v>
      </c>
      <c r="D65" s="27" t="s">
        <v>106</v>
      </c>
      <c r="E65" s="90" t="s">
        <v>19</v>
      </c>
      <c r="F65" s="97"/>
      <c r="G65" s="30"/>
      <c r="H65" s="31">
        <f>G65*F65</f>
        <v>0</v>
      </c>
      <c r="I65" s="33"/>
      <c r="J65" s="33"/>
      <c r="K65" s="81"/>
      <c r="L65" s="81"/>
      <c r="M65" s="81"/>
      <c r="N65" s="81"/>
      <c r="O65" s="32"/>
      <c r="P65" s="32"/>
      <c r="Q65" s="81"/>
      <c r="R65" s="81"/>
    </row>
    <row r="66" spans="2:18" s="82" customFormat="1" ht="14.1" customHeight="1" x14ac:dyDescent="0.2">
      <c r="B66" s="44"/>
      <c r="C66" s="73" t="s">
        <v>107</v>
      </c>
      <c r="D66" s="74" t="s">
        <v>108</v>
      </c>
      <c r="E66" s="47"/>
      <c r="F66" s="91"/>
      <c r="G66" s="48"/>
      <c r="H66" s="49"/>
      <c r="I66" s="33"/>
      <c r="J66" s="33"/>
      <c r="K66" s="81"/>
      <c r="L66" s="81"/>
      <c r="M66" s="81"/>
      <c r="N66" s="81"/>
      <c r="O66" s="32"/>
      <c r="P66" s="32"/>
      <c r="Q66" s="81"/>
      <c r="R66" s="81"/>
    </row>
    <row r="67" spans="2:18" s="82" customFormat="1" ht="14.1" customHeight="1" x14ac:dyDescent="0.2">
      <c r="B67" s="44"/>
      <c r="C67" s="73" t="s">
        <v>109</v>
      </c>
      <c r="D67" s="74" t="s">
        <v>110</v>
      </c>
      <c r="E67" s="90" t="s">
        <v>19</v>
      </c>
      <c r="F67" s="91"/>
      <c r="G67" s="30"/>
      <c r="H67" s="31">
        <f>G67*F67</f>
        <v>0</v>
      </c>
      <c r="I67" s="33"/>
      <c r="J67" s="33"/>
      <c r="K67" s="81"/>
      <c r="L67" s="81"/>
      <c r="M67" s="81"/>
      <c r="N67" s="81"/>
      <c r="O67" s="32"/>
      <c r="P67" s="32"/>
      <c r="Q67" s="81"/>
      <c r="R67" s="81"/>
    </row>
    <row r="68" spans="2:18" s="82" customFormat="1" ht="14.1" customHeight="1" x14ac:dyDescent="0.2">
      <c r="B68" s="44"/>
      <c r="C68" s="73" t="s">
        <v>111</v>
      </c>
      <c r="D68" s="74" t="s">
        <v>112</v>
      </c>
      <c r="E68" s="90" t="s">
        <v>19</v>
      </c>
      <c r="F68" s="91"/>
      <c r="G68" s="30"/>
      <c r="H68" s="31">
        <f>G68*F68</f>
        <v>0</v>
      </c>
      <c r="I68" s="33"/>
      <c r="J68" s="33"/>
      <c r="K68" s="81"/>
      <c r="L68" s="81"/>
      <c r="M68" s="81"/>
      <c r="N68" s="81"/>
      <c r="O68" s="32"/>
      <c r="P68" s="32"/>
      <c r="Q68" s="81"/>
      <c r="R68" s="81"/>
    </row>
    <row r="69" spans="2:18" s="82" customFormat="1" ht="14.1" customHeight="1" x14ac:dyDescent="0.2">
      <c r="B69" s="44"/>
      <c r="C69" s="73" t="s">
        <v>113</v>
      </c>
      <c r="D69" s="74" t="s">
        <v>114</v>
      </c>
      <c r="E69" s="47"/>
      <c r="F69" s="91"/>
      <c r="G69" s="48"/>
      <c r="H69" s="49"/>
      <c r="I69" s="33"/>
      <c r="J69" s="33"/>
      <c r="K69" s="81"/>
      <c r="L69" s="81"/>
      <c r="M69" s="81"/>
      <c r="N69" s="81"/>
      <c r="O69" s="32"/>
      <c r="P69" s="32"/>
      <c r="Q69" s="81"/>
      <c r="R69" s="81"/>
    </row>
    <row r="70" spans="2:18" s="82" customFormat="1" ht="31.5" customHeight="1" x14ac:dyDescent="0.2">
      <c r="B70" s="44"/>
      <c r="C70" s="73" t="s">
        <v>115</v>
      </c>
      <c r="D70" s="50" t="s">
        <v>116</v>
      </c>
      <c r="E70" s="90" t="s">
        <v>19</v>
      </c>
      <c r="F70" s="91"/>
      <c r="G70" s="30"/>
      <c r="H70" s="31">
        <f>G70*F70</f>
        <v>0</v>
      </c>
      <c r="I70" s="33"/>
      <c r="J70" s="33"/>
      <c r="K70" s="81"/>
      <c r="L70" s="81"/>
      <c r="M70" s="81"/>
      <c r="N70" s="81"/>
      <c r="O70" s="32"/>
      <c r="P70" s="32"/>
      <c r="Q70" s="81"/>
      <c r="R70" s="81"/>
    </row>
    <row r="71" spans="2:18" s="82" customFormat="1" ht="31.5" customHeight="1" x14ac:dyDescent="0.2">
      <c r="B71" s="44"/>
      <c r="C71" s="73" t="s">
        <v>115</v>
      </c>
      <c r="D71" s="50" t="s">
        <v>117</v>
      </c>
      <c r="E71" s="90" t="s">
        <v>19</v>
      </c>
      <c r="F71" s="91"/>
      <c r="G71" s="30"/>
      <c r="H71" s="31">
        <f>G71*F71</f>
        <v>0</v>
      </c>
      <c r="I71" s="33"/>
      <c r="J71" s="33"/>
      <c r="K71" s="81"/>
      <c r="L71" s="81"/>
      <c r="M71" s="81"/>
      <c r="N71" s="81"/>
      <c r="O71" s="32"/>
      <c r="P71" s="32"/>
      <c r="Q71" s="81"/>
      <c r="R71" s="81"/>
    </row>
    <row r="72" spans="2:18" s="82" customFormat="1" ht="14.1" customHeight="1" thickBot="1" x14ac:dyDescent="0.25">
      <c r="B72" s="25"/>
      <c r="C72" s="93"/>
      <c r="D72" s="94"/>
      <c r="E72" s="25"/>
      <c r="F72" s="95"/>
      <c r="G72" s="96"/>
      <c r="H72" s="92"/>
      <c r="I72" s="33">
        <f>SUM(H62:H72)</f>
        <v>0</v>
      </c>
      <c r="J72" s="33" t="e">
        <f>I72/$I$308*100</f>
        <v>#DIV/0!</v>
      </c>
      <c r="K72" s="81"/>
      <c r="L72" s="81"/>
      <c r="M72" s="81"/>
      <c r="N72" s="81"/>
      <c r="O72" s="32"/>
      <c r="P72" s="32"/>
      <c r="Q72" s="36"/>
      <c r="R72" s="81"/>
    </row>
    <row r="73" spans="2:18" s="82" customFormat="1" ht="14.1" customHeight="1" x14ac:dyDescent="0.2">
      <c r="B73" s="18">
        <v>10</v>
      </c>
      <c r="C73" s="98"/>
      <c r="D73" s="99" t="s">
        <v>118</v>
      </c>
      <c r="E73" s="100"/>
      <c r="F73" s="101"/>
      <c r="G73" s="23"/>
      <c r="H73" s="102"/>
      <c r="I73" s="102"/>
      <c r="J73" s="102"/>
      <c r="K73" s="81"/>
      <c r="L73" s="81"/>
      <c r="M73" s="81"/>
      <c r="N73" s="81"/>
      <c r="O73" s="32"/>
      <c r="P73" s="32"/>
      <c r="Q73" s="81"/>
      <c r="R73" s="81"/>
    </row>
    <row r="74" spans="2:18" s="82" customFormat="1" ht="14.1" customHeight="1" x14ac:dyDescent="0.2">
      <c r="B74" s="103"/>
      <c r="C74" s="26"/>
      <c r="D74" s="46" t="s">
        <v>41</v>
      </c>
      <c r="E74" s="28"/>
      <c r="F74" s="29"/>
      <c r="G74" s="48"/>
      <c r="H74" s="31"/>
      <c r="I74" s="33"/>
      <c r="J74" s="33"/>
      <c r="K74" s="81"/>
      <c r="L74" s="81"/>
      <c r="M74" s="81"/>
      <c r="N74" s="81"/>
      <c r="O74" s="32"/>
      <c r="P74" s="32"/>
      <c r="Q74" s="81"/>
      <c r="R74" s="81"/>
    </row>
    <row r="75" spans="2:18" s="82" customFormat="1" ht="14.1" customHeight="1" thickBot="1" x14ac:dyDescent="0.25">
      <c r="B75" s="39"/>
      <c r="C75" s="104"/>
      <c r="D75" s="105"/>
      <c r="E75" s="63"/>
      <c r="F75" s="106"/>
      <c r="G75" s="66"/>
      <c r="H75" s="67"/>
      <c r="I75" s="67"/>
      <c r="J75" s="67"/>
      <c r="K75" s="81"/>
      <c r="L75" s="81"/>
      <c r="M75" s="81"/>
      <c r="N75" s="81"/>
      <c r="O75" s="32"/>
      <c r="P75" s="32"/>
      <c r="Q75" s="36"/>
      <c r="R75" s="81"/>
    </row>
    <row r="76" spans="2:18" s="82" customFormat="1" ht="14.1" customHeight="1" x14ac:dyDescent="0.2">
      <c r="B76" s="18">
        <v>11</v>
      </c>
      <c r="C76" s="19"/>
      <c r="D76" s="20" t="s">
        <v>119</v>
      </c>
      <c r="E76" s="21"/>
      <c r="F76" s="22"/>
      <c r="G76" s="23"/>
      <c r="H76" s="24"/>
      <c r="I76" s="107"/>
      <c r="J76" s="107"/>
      <c r="K76" s="81"/>
      <c r="L76" s="81"/>
      <c r="M76" s="81"/>
      <c r="N76" s="81"/>
      <c r="O76" s="32"/>
      <c r="P76" s="32"/>
      <c r="Q76" s="81"/>
      <c r="R76" s="81"/>
    </row>
    <row r="77" spans="2:18" s="82" customFormat="1" ht="14.1" customHeight="1" x14ac:dyDescent="0.2">
      <c r="B77" s="44"/>
      <c r="C77" s="26">
        <v>11.1</v>
      </c>
      <c r="D77" s="27" t="s">
        <v>120</v>
      </c>
      <c r="E77" s="47"/>
      <c r="F77" s="91"/>
      <c r="G77" s="48"/>
      <c r="H77" s="49"/>
      <c r="I77" s="74"/>
      <c r="J77" s="74"/>
      <c r="K77" s="81"/>
      <c r="L77" s="81"/>
      <c r="M77" s="81"/>
      <c r="N77" s="81"/>
      <c r="O77" s="32"/>
      <c r="P77" s="32"/>
      <c r="Q77" s="81"/>
      <c r="R77" s="81"/>
    </row>
    <row r="78" spans="2:18" s="82" customFormat="1" ht="14.1" customHeight="1" x14ac:dyDescent="0.2">
      <c r="B78" s="44"/>
      <c r="C78" s="26" t="s">
        <v>121</v>
      </c>
      <c r="D78" s="27" t="s">
        <v>122</v>
      </c>
      <c r="E78" s="108" t="s">
        <v>19</v>
      </c>
      <c r="F78" s="91"/>
      <c r="G78" s="30"/>
      <c r="H78" s="31">
        <f>G78*F78</f>
        <v>0</v>
      </c>
      <c r="I78" s="31"/>
      <c r="J78" s="31"/>
      <c r="K78" s="81"/>
      <c r="L78" s="81"/>
      <c r="M78" s="81"/>
      <c r="N78" s="81"/>
      <c r="O78" s="32"/>
      <c r="P78" s="32"/>
      <c r="Q78" s="81"/>
      <c r="R78" s="81"/>
    </row>
    <row r="79" spans="2:18" s="82" customFormat="1" ht="14.1" customHeight="1" x14ac:dyDescent="0.2">
      <c r="B79" s="44"/>
      <c r="C79" s="26" t="s">
        <v>123</v>
      </c>
      <c r="D79" s="27" t="s">
        <v>124</v>
      </c>
      <c r="E79" s="108" t="s">
        <v>19</v>
      </c>
      <c r="F79" s="91"/>
      <c r="G79" s="30"/>
      <c r="H79" s="31"/>
      <c r="I79" s="31"/>
      <c r="J79" s="31"/>
      <c r="K79" s="81"/>
      <c r="L79" s="81"/>
      <c r="M79" s="81"/>
      <c r="N79" s="81"/>
      <c r="O79" s="32"/>
      <c r="P79" s="32"/>
      <c r="Q79" s="81"/>
      <c r="R79" s="81"/>
    </row>
    <row r="80" spans="2:18" s="82" customFormat="1" ht="14.1" customHeight="1" x14ac:dyDescent="0.2">
      <c r="B80" s="44"/>
      <c r="C80" s="26" t="s">
        <v>125</v>
      </c>
      <c r="D80" s="27" t="s">
        <v>126</v>
      </c>
      <c r="E80" s="108" t="s">
        <v>19</v>
      </c>
      <c r="F80" s="91"/>
      <c r="G80" s="30"/>
      <c r="H80" s="31">
        <f>G80*F80</f>
        <v>0</v>
      </c>
      <c r="I80" s="31"/>
      <c r="J80" s="31"/>
      <c r="K80" s="81"/>
      <c r="L80" s="81"/>
      <c r="M80" s="81"/>
      <c r="N80" s="81"/>
      <c r="O80" s="32"/>
      <c r="P80" s="32"/>
      <c r="Q80" s="81"/>
      <c r="R80" s="81"/>
    </row>
    <row r="81" spans="2:18" s="82" customFormat="1" ht="14.1" customHeight="1" x14ac:dyDescent="0.2">
      <c r="B81" s="44"/>
      <c r="C81" s="26">
        <v>11.2</v>
      </c>
      <c r="D81" s="27" t="s">
        <v>127</v>
      </c>
      <c r="E81" s="108"/>
      <c r="F81" s="91"/>
      <c r="G81" s="30"/>
      <c r="H81" s="31"/>
      <c r="I81" s="31"/>
      <c r="J81" s="31"/>
      <c r="K81" s="81"/>
      <c r="L81" s="81"/>
      <c r="M81" s="81"/>
      <c r="N81" s="81"/>
      <c r="O81" s="32"/>
      <c r="P81" s="32"/>
      <c r="Q81" s="81"/>
      <c r="R81" s="81"/>
    </row>
    <row r="82" spans="2:18" s="82" customFormat="1" ht="14.1" customHeight="1" x14ac:dyDescent="0.2">
      <c r="B82" s="44"/>
      <c r="C82" s="26" t="s">
        <v>128</v>
      </c>
      <c r="D82" s="27" t="s">
        <v>129</v>
      </c>
      <c r="E82" s="108" t="s">
        <v>19</v>
      </c>
      <c r="F82" s="91"/>
      <c r="G82" s="30"/>
      <c r="H82" s="31">
        <f>G82*F82</f>
        <v>0</v>
      </c>
      <c r="I82" s="31"/>
      <c r="J82" s="31"/>
      <c r="K82" s="81"/>
      <c r="L82" s="81"/>
      <c r="M82" s="81"/>
      <c r="N82" s="81"/>
      <c r="O82" s="32"/>
      <c r="P82" s="32"/>
      <c r="Q82" s="81"/>
      <c r="R82" s="81"/>
    </row>
    <row r="83" spans="2:18" s="82" customFormat="1" ht="14.1" customHeight="1" thickBot="1" x14ac:dyDescent="0.25">
      <c r="B83" s="44"/>
      <c r="C83" s="26"/>
      <c r="D83" s="27"/>
      <c r="E83" s="108"/>
      <c r="F83" s="91"/>
      <c r="G83" s="30"/>
      <c r="H83" s="31"/>
      <c r="I83" s="33">
        <f>SUM(H77:H83)</f>
        <v>0</v>
      </c>
      <c r="J83" s="33" t="e">
        <f>I83/$I$308*100</f>
        <v>#DIV/0!</v>
      </c>
      <c r="K83" s="81"/>
      <c r="L83" s="81"/>
      <c r="M83" s="81"/>
      <c r="N83" s="81"/>
      <c r="O83" s="32"/>
      <c r="P83" s="32"/>
      <c r="Q83" s="36"/>
      <c r="R83" s="81"/>
    </row>
    <row r="84" spans="2:18" s="82" customFormat="1" ht="14.1" customHeight="1" x14ac:dyDescent="0.2">
      <c r="B84" s="18">
        <v>12</v>
      </c>
      <c r="C84" s="89"/>
      <c r="D84" s="20" t="s">
        <v>130</v>
      </c>
      <c r="E84" s="21"/>
      <c r="F84" s="22"/>
      <c r="G84" s="23"/>
      <c r="H84" s="24"/>
      <c r="I84" s="24"/>
      <c r="J84" s="24"/>
      <c r="K84" s="7"/>
      <c r="L84" s="81"/>
      <c r="M84" s="81"/>
      <c r="N84" s="81"/>
      <c r="O84" s="32"/>
      <c r="P84" s="32"/>
      <c r="Q84" s="81"/>
      <c r="R84" s="81"/>
    </row>
    <row r="85" spans="2:18" s="82" customFormat="1" ht="14.1" customHeight="1" x14ac:dyDescent="0.2">
      <c r="B85" s="44"/>
      <c r="C85" s="26">
        <v>12.1</v>
      </c>
      <c r="D85" s="74" t="s">
        <v>131</v>
      </c>
      <c r="E85" s="90"/>
      <c r="F85" s="91"/>
      <c r="G85" s="30"/>
      <c r="H85" s="31"/>
      <c r="I85" s="49"/>
      <c r="J85" s="49"/>
      <c r="K85" s="7"/>
      <c r="L85" s="81"/>
      <c r="M85" s="81"/>
      <c r="N85" s="81"/>
      <c r="O85" s="32"/>
      <c r="P85" s="32"/>
      <c r="Q85" s="81"/>
      <c r="R85" s="81"/>
    </row>
    <row r="86" spans="2:18" s="82" customFormat="1" ht="29.25" customHeight="1" x14ac:dyDescent="0.2">
      <c r="B86" s="44"/>
      <c r="C86" s="26" t="s">
        <v>132</v>
      </c>
      <c r="D86" s="50" t="s">
        <v>133</v>
      </c>
      <c r="E86" s="90" t="s">
        <v>19</v>
      </c>
      <c r="F86" s="91"/>
      <c r="G86" s="30"/>
      <c r="H86" s="31"/>
      <c r="I86" s="49"/>
      <c r="J86" s="49"/>
      <c r="K86" s="7"/>
      <c r="L86" s="81"/>
      <c r="M86" s="81"/>
      <c r="N86" s="81"/>
      <c r="O86" s="32"/>
      <c r="P86" s="32"/>
      <c r="Q86" s="81"/>
      <c r="R86" s="81"/>
    </row>
    <row r="87" spans="2:18" s="82" customFormat="1" ht="14.1" customHeight="1" x14ac:dyDescent="0.2">
      <c r="B87" s="44"/>
      <c r="C87" s="26" t="s">
        <v>134</v>
      </c>
      <c r="D87" s="74" t="s">
        <v>135</v>
      </c>
      <c r="E87" s="90" t="s">
        <v>19</v>
      </c>
      <c r="F87" s="91"/>
      <c r="G87" s="30"/>
      <c r="H87" s="31">
        <f t="shared" ref="H87:H89" si="5">+G87*F87</f>
        <v>0</v>
      </c>
      <c r="I87" s="49"/>
      <c r="J87" s="49"/>
      <c r="K87" s="7"/>
      <c r="L87" s="81"/>
      <c r="M87" s="81"/>
      <c r="N87" s="81"/>
      <c r="O87" s="32"/>
      <c r="P87" s="32"/>
      <c r="Q87" s="81"/>
      <c r="R87" s="81"/>
    </row>
    <row r="88" spans="2:18" s="82" customFormat="1" ht="14.1" customHeight="1" x14ac:dyDescent="0.2">
      <c r="B88" s="44"/>
      <c r="C88" s="73" t="s">
        <v>136</v>
      </c>
      <c r="D88" s="74" t="s">
        <v>137</v>
      </c>
      <c r="E88" s="90" t="s">
        <v>19</v>
      </c>
      <c r="F88" s="91"/>
      <c r="G88" s="30"/>
      <c r="H88" s="31">
        <f t="shared" si="5"/>
        <v>0</v>
      </c>
      <c r="I88" s="49"/>
      <c r="J88" s="49"/>
      <c r="K88" s="7"/>
      <c r="L88" s="81"/>
      <c r="M88" s="81"/>
      <c r="N88" s="81"/>
      <c r="O88" s="32"/>
      <c r="P88" s="32"/>
      <c r="Q88" s="81"/>
      <c r="R88" s="81"/>
    </row>
    <row r="89" spans="2:18" s="82" customFormat="1" ht="14.1" customHeight="1" x14ac:dyDescent="0.2">
      <c r="B89" s="44"/>
      <c r="C89" s="73" t="s">
        <v>138</v>
      </c>
      <c r="D89" s="74" t="s">
        <v>139</v>
      </c>
      <c r="E89" s="90" t="s">
        <v>19</v>
      </c>
      <c r="F89" s="91"/>
      <c r="G89" s="30"/>
      <c r="H89" s="31">
        <f t="shared" si="5"/>
        <v>0</v>
      </c>
      <c r="I89" s="49"/>
      <c r="J89" s="49"/>
      <c r="K89" s="7"/>
      <c r="L89" s="81"/>
      <c r="M89" s="81"/>
      <c r="N89" s="81"/>
      <c r="O89" s="32"/>
      <c r="P89" s="32"/>
      <c r="Q89" s="81"/>
      <c r="R89" s="81"/>
    </row>
    <row r="90" spans="2:18" s="82" customFormat="1" ht="14.1" customHeight="1" thickBot="1" x14ac:dyDescent="0.25">
      <c r="B90" s="44"/>
      <c r="C90" s="85"/>
      <c r="D90" s="65"/>
      <c r="E90" s="86"/>
      <c r="F90" s="87"/>
      <c r="G90" s="41"/>
      <c r="H90" s="42"/>
      <c r="I90" s="33">
        <f>SUM(H84:H90)</f>
        <v>0</v>
      </c>
      <c r="J90" s="33" t="e">
        <f>I90/$I$308*100</f>
        <v>#DIV/0!</v>
      </c>
      <c r="K90" s="7"/>
      <c r="L90" s="81"/>
      <c r="M90" s="81"/>
      <c r="N90" s="81"/>
      <c r="O90" s="32"/>
      <c r="P90" s="32"/>
      <c r="Q90" s="36"/>
      <c r="R90" s="81"/>
    </row>
    <row r="91" spans="2:18" s="82" customFormat="1" ht="14.1" customHeight="1" x14ac:dyDescent="0.2">
      <c r="B91" s="18">
        <v>13</v>
      </c>
      <c r="C91" s="89"/>
      <c r="D91" s="20" t="s">
        <v>140</v>
      </c>
      <c r="E91" s="21"/>
      <c r="F91" s="22"/>
      <c r="G91" s="23"/>
      <c r="H91" s="24"/>
      <c r="I91" s="24"/>
      <c r="J91" s="24"/>
      <c r="K91" s="7"/>
      <c r="L91" s="81"/>
      <c r="M91" s="81"/>
      <c r="N91" s="81"/>
      <c r="O91" s="32"/>
      <c r="P91" s="32"/>
      <c r="Q91" s="81"/>
      <c r="R91" s="81"/>
    </row>
    <row r="92" spans="2:18" s="82" customFormat="1" ht="14.1" customHeight="1" x14ac:dyDescent="0.2">
      <c r="B92" s="44"/>
      <c r="C92" s="73" t="s">
        <v>141</v>
      </c>
      <c r="D92" s="55" t="s">
        <v>142</v>
      </c>
      <c r="E92" s="47"/>
      <c r="F92" s="72"/>
      <c r="G92" s="48"/>
      <c r="H92" s="49"/>
      <c r="I92" s="49"/>
      <c r="J92" s="49"/>
      <c r="K92" s="7"/>
      <c r="L92" s="81"/>
      <c r="M92" s="81"/>
      <c r="N92" s="81"/>
      <c r="O92" s="32"/>
      <c r="P92" s="32"/>
      <c r="Q92" s="81"/>
      <c r="R92" s="81"/>
    </row>
    <row r="93" spans="2:18" s="82" customFormat="1" ht="14.1" customHeight="1" x14ac:dyDescent="0.2">
      <c r="B93" s="44"/>
      <c r="C93" s="26" t="s">
        <v>143</v>
      </c>
      <c r="D93" s="27" t="s">
        <v>144</v>
      </c>
      <c r="E93" s="28" t="s">
        <v>29</v>
      </c>
      <c r="F93" s="109"/>
      <c r="G93" s="30"/>
      <c r="H93" s="31">
        <f>G93*F93</f>
        <v>0</v>
      </c>
      <c r="I93" s="49"/>
      <c r="J93" s="49"/>
      <c r="K93" s="7"/>
      <c r="L93" s="81"/>
      <c r="M93" s="81"/>
      <c r="N93" s="81"/>
      <c r="O93" s="32"/>
      <c r="P93" s="32"/>
      <c r="Q93" s="81"/>
      <c r="R93" s="81"/>
    </row>
    <row r="94" spans="2:18" s="82" customFormat="1" ht="14.1" customHeight="1" x14ac:dyDescent="0.2">
      <c r="B94" s="44"/>
      <c r="C94" s="26">
        <v>13.2</v>
      </c>
      <c r="D94" s="55" t="s">
        <v>145</v>
      </c>
      <c r="E94" s="28"/>
      <c r="F94" s="109"/>
      <c r="G94" s="30"/>
      <c r="H94" s="31"/>
      <c r="I94" s="49"/>
      <c r="J94" s="49"/>
      <c r="K94" s="7"/>
      <c r="L94" s="81"/>
      <c r="M94" s="81"/>
      <c r="N94" s="81"/>
      <c r="O94" s="32"/>
      <c r="P94" s="32"/>
      <c r="Q94" s="81"/>
      <c r="R94" s="81"/>
    </row>
    <row r="95" spans="2:18" s="82" customFormat="1" ht="14.1" customHeight="1" x14ac:dyDescent="0.2">
      <c r="B95" s="44"/>
      <c r="C95" s="26" t="s">
        <v>146</v>
      </c>
      <c r="D95" s="27" t="s">
        <v>147</v>
      </c>
      <c r="E95" s="28" t="s">
        <v>29</v>
      </c>
      <c r="F95" s="109"/>
      <c r="G95" s="30"/>
      <c r="H95" s="31">
        <f>G95*F95</f>
        <v>0</v>
      </c>
      <c r="I95" s="33"/>
      <c r="J95" s="33"/>
      <c r="K95" s="7"/>
      <c r="L95" s="81"/>
      <c r="M95" s="81"/>
      <c r="N95" s="81"/>
      <c r="O95" s="32"/>
      <c r="P95" s="32"/>
      <c r="Q95" s="81"/>
      <c r="R95" s="81"/>
    </row>
    <row r="96" spans="2:18" s="82" customFormat="1" ht="14.1" customHeight="1" x14ac:dyDescent="0.2">
      <c r="B96" s="44"/>
      <c r="C96" s="26" t="s">
        <v>148</v>
      </c>
      <c r="D96" s="55" t="s">
        <v>149</v>
      </c>
      <c r="E96" s="56" t="s">
        <v>29</v>
      </c>
      <c r="F96" s="109"/>
      <c r="G96" s="30"/>
      <c r="H96" s="31">
        <f>G96*F96</f>
        <v>0</v>
      </c>
      <c r="I96" s="35"/>
      <c r="J96" s="33"/>
      <c r="K96" s="7"/>
      <c r="L96" s="81"/>
      <c r="M96" s="81"/>
      <c r="N96" s="81"/>
      <c r="O96" s="32"/>
      <c r="P96" s="32"/>
      <c r="Q96" s="81"/>
      <c r="R96" s="81"/>
    </row>
    <row r="97" spans="2:18" s="82" customFormat="1" ht="14.1" customHeight="1" thickBot="1" x14ac:dyDescent="0.25">
      <c r="B97" s="63"/>
      <c r="C97" s="110"/>
      <c r="D97" s="38"/>
      <c r="E97" s="39"/>
      <c r="F97" s="40"/>
      <c r="G97" s="58"/>
      <c r="H97" s="42"/>
      <c r="I97" s="69">
        <f>SUM(H91:H97)</f>
        <v>0</v>
      </c>
      <c r="J97" s="33" t="e">
        <f>I97/$I$308*100</f>
        <v>#DIV/0!</v>
      </c>
      <c r="K97" s="7"/>
      <c r="L97" s="81"/>
      <c r="M97" s="81"/>
      <c r="N97" s="81"/>
      <c r="O97" s="32"/>
      <c r="P97" s="32"/>
      <c r="Q97" s="36"/>
      <c r="R97" s="81"/>
    </row>
    <row r="98" spans="2:18" s="82" customFormat="1" ht="14.1" customHeight="1" x14ac:dyDescent="0.2">
      <c r="B98" s="18">
        <v>14</v>
      </c>
      <c r="C98" s="89"/>
      <c r="D98" s="20" t="s">
        <v>150</v>
      </c>
      <c r="E98" s="21"/>
      <c r="F98" s="22"/>
      <c r="G98" s="23"/>
      <c r="H98" s="24"/>
      <c r="I98" s="24"/>
      <c r="J98" s="24"/>
      <c r="K98" s="81"/>
      <c r="L98" s="81"/>
      <c r="M98" s="81"/>
      <c r="N98" s="81"/>
      <c r="O98" s="32"/>
      <c r="P98" s="32"/>
      <c r="Q98" s="81"/>
      <c r="R98" s="81"/>
    </row>
    <row r="99" spans="2:18" s="82" customFormat="1" ht="14.1" customHeight="1" x14ac:dyDescent="0.2">
      <c r="B99" s="44"/>
      <c r="C99" s="26">
        <v>14.1</v>
      </c>
      <c r="D99" s="46" t="s">
        <v>151</v>
      </c>
      <c r="E99" s="47"/>
      <c r="F99" s="95"/>
      <c r="G99" s="48"/>
      <c r="H99" s="49"/>
      <c r="I99" s="49"/>
      <c r="J99" s="49"/>
      <c r="K99" s="81"/>
      <c r="L99" s="81"/>
      <c r="M99" s="81"/>
      <c r="N99" s="81"/>
      <c r="O99" s="32"/>
      <c r="P99" s="32"/>
      <c r="Q99" s="81"/>
      <c r="R99" s="81"/>
    </row>
    <row r="100" spans="2:18" s="82" customFormat="1" ht="14.1" customHeight="1" x14ac:dyDescent="0.2">
      <c r="B100" s="44"/>
      <c r="C100" s="26" t="s">
        <v>152</v>
      </c>
      <c r="D100" s="46" t="s">
        <v>153</v>
      </c>
      <c r="E100" s="90" t="s">
        <v>19</v>
      </c>
      <c r="F100" s="109"/>
      <c r="G100" s="111"/>
      <c r="H100" s="31">
        <f>G100*F100</f>
        <v>0</v>
      </c>
      <c r="I100" s="33"/>
      <c r="J100" s="33"/>
      <c r="K100" s="81"/>
      <c r="L100" s="81"/>
      <c r="M100" s="81"/>
      <c r="N100" s="81"/>
      <c r="O100" s="32"/>
      <c r="P100" s="32"/>
      <c r="Q100" s="81"/>
      <c r="R100" s="81"/>
    </row>
    <row r="101" spans="2:18" s="82" customFormat="1" ht="14.1" customHeight="1" x14ac:dyDescent="0.2">
      <c r="B101" s="44"/>
      <c r="C101" s="26">
        <v>14.2</v>
      </c>
      <c r="D101" s="46" t="s">
        <v>154</v>
      </c>
      <c r="E101" s="90"/>
      <c r="F101" s="109"/>
      <c r="G101" s="111"/>
      <c r="H101" s="31"/>
      <c r="I101" s="33"/>
      <c r="J101" s="33"/>
      <c r="K101" s="81"/>
      <c r="L101" s="81"/>
      <c r="M101" s="81"/>
      <c r="N101" s="81"/>
      <c r="O101" s="32"/>
      <c r="P101" s="32"/>
      <c r="Q101" s="81"/>
      <c r="R101" s="81"/>
    </row>
    <row r="102" spans="2:18" s="82" customFormat="1" ht="14.1" customHeight="1" x14ac:dyDescent="0.2">
      <c r="B102" s="44"/>
      <c r="C102" s="26" t="s">
        <v>155</v>
      </c>
      <c r="D102" s="46" t="s">
        <v>156</v>
      </c>
      <c r="E102" s="90" t="s">
        <v>19</v>
      </c>
      <c r="F102" s="109"/>
      <c r="G102" s="111"/>
      <c r="H102" s="31">
        <f>G102*F102</f>
        <v>0</v>
      </c>
      <c r="I102" s="33"/>
      <c r="J102" s="33"/>
      <c r="K102" s="81"/>
      <c r="L102" s="81"/>
      <c r="M102" s="81"/>
      <c r="N102" s="81"/>
      <c r="O102" s="32"/>
      <c r="P102" s="32"/>
      <c r="Q102" s="81"/>
      <c r="R102" s="81"/>
    </row>
    <row r="103" spans="2:18" s="82" customFormat="1" ht="14.1" customHeight="1" thickBot="1" x14ac:dyDescent="0.25">
      <c r="B103" s="44"/>
      <c r="C103" s="26"/>
      <c r="D103" s="46"/>
      <c r="E103" s="90"/>
      <c r="F103" s="91"/>
      <c r="G103" s="111"/>
      <c r="H103" s="31"/>
      <c r="I103" s="33">
        <f>SUM(H100:H103)</f>
        <v>0</v>
      </c>
      <c r="J103" s="33" t="e">
        <f>I103/$I$308*100</f>
        <v>#DIV/0!</v>
      </c>
      <c r="K103" s="81"/>
      <c r="L103" s="81"/>
      <c r="M103" s="81"/>
      <c r="N103" s="81"/>
      <c r="O103" s="32"/>
      <c r="P103" s="32"/>
      <c r="Q103" s="36"/>
      <c r="R103" s="81"/>
    </row>
    <row r="104" spans="2:18" x14ac:dyDescent="0.2">
      <c r="B104" s="18">
        <v>15</v>
      </c>
      <c r="C104" s="89"/>
      <c r="D104" s="20" t="s">
        <v>157</v>
      </c>
      <c r="E104" s="21"/>
      <c r="F104" s="22"/>
      <c r="G104" s="23"/>
      <c r="H104" s="24"/>
      <c r="I104" s="24"/>
      <c r="J104" s="24"/>
      <c r="O104" s="32"/>
      <c r="P104" s="32"/>
    </row>
    <row r="105" spans="2:18" x14ac:dyDescent="0.2">
      <c r="B105" s="44"/>
      <c r="C105" s="73" t="s">
        <v>158</v>
      </c>
      <c r="D105" s="112" t="s">
        <v>159</v>
      </c>
      <c r="E105" s="56" t="s">
        <v>29</v>
      </c>
      <c r="F105" s="109"/>
      <c r="G105" s="111"/>
      <c r="H105" s="31">
        <f>G105*F105</f>
        <v>0</v>
      </c>
      <c r="I105" s="49"/>
      <c r="J105" s="49"/>
      <c r="O105" s="32"/>
      <c r="P105" s="32"/>
    </row>
    <row r="106" spans="2:18" x14ac:dyDescent="0.2">
      <c r="B106" s="44"/>
      <c r="C106" s="73"/>
      <c r="D106" s="112" t="s">
        <v>160</v>
      </c>
      <c r="E106" s="56" t="s">
        <v>29</v>
      </c>
      <c r="F106" s="109"/>
      <c r="G106" s="111"/>
      <c r="H106" s="31">
        <f t="shared" ref="H106:H107" si="6">G106*F106</f>
        <v>0</v>
      </c>
      <c r="I106" s="49"/>
      <c r="J106" s="49"/>
      <c r="O106" s="32"/>
      <c r="P106" s="32"/>
    </row>
    <row r="107" spans="2:18" x14ac:dyDescent="0.2">
      <c r="B107" s="44"/>
      <c r="C107" s="73"/>
      <c r="D107" s="112" t="s">
        <v>161</v>
      </c>
      <c r="E107" s="56" t="s">
        <v>162</v>
      </c>
      <c r="F107" s="109"/>
      <c r="G107" s="111"/>
      <c r="H107" s="31">
        <f t="shared" si="6"/>
        <v>0</v>
      </c>
      <c r="I107" s="49"/>
      <c r="J107" s="49"/>
      <c r="O107" s="32"/>
      <c r="P107" s="32"/>
    </row>
    <row r="108" spans="2:18" x14ac:dyDescent="0.2">
      <c r="B108" s="44"/>
      <c r="C108" s="73" t="s">
        <v>163</v>
      </c>
      <c r="D108" s="112" t="s">
        <v>164</v>
      </c>
      <c r="E108" s="108" t="s">
        <v>165</v>
      </c>
      <c r="F108" s="109"/>
      <c r="G108" s="111"/>
      <c r="H108" s="31">
        <f>G108*F108</f>
        <v>0</v>
      </c>
      <c r="I108" s="49"/>
      <c r="J108" s="49"/>
      <c r="O108" s="32"/>
      <c r="P108" s="32"/>
    </row>
    <row r="109" spans="2:18" ht="13.5" thickBot="1" x14ac:dyDescent="0.25">
      <c r="B109" s="44"/>
      <c r="C109" s="26"/>
      <c r="D109" s="112"/>
      <c r="E109" s="108"/>
      <c r="F109" s="91"/>
      <c r="G109" s="111"/>
      <c r="H109" s="31"/>
      <c r="I109" s="33">
        <f>SUM(H104:H109)</f>
        <v>0</v>
      </c>
      <c r="J109" s="33" t="e">
        <f>I109/$I$308*100</f>
        <v>#DIV/0!</v>
      </c>
      <c r="K109" s="32"/>
      <c r="L109" s="32"/>
      <c r="O109" s="32"/>
      <c r="P109" s="32"/>
      <c r="Q109" s="36"/>
    </row>
    <row r="110" spans="2:18" x14ac:dyDescent="0.2">
      <c r="B110" s="18">
        <v>16</v>
      </c>
      <c r="C110" s="89"/>
      <c r="D110" s="20" t="s">
        <v>166</v>
      </c>
      <c r="E110" s="21"/>
      <c r="F110" s="22"/>
      <c r="G110" s="23"/>
      <c r="H110" s="24"/>
      <c r="I110" s="24"/>
      <c r="J110" s="24"/>
      <c r="O110" s="32"/>
      <c r="P110" s="32"/>
    </row>
    <row r="111" spans="2:18" ht="25.5" x14ac:dyDescent="0.2">
      <c r="B111" s="44"/>
      <c r="C111" s="73">
        <v>16.100000000000001</v>
      </c>
      <c r="D111" s="46" t="s">
        <v>167</v>
      </c>
      <c r="E111" s="28"/>
      <c r="F111" s="109"/>
      <c r="G111" s="113"/>
      <c r="H111" s="91"/>
      <c r="I111" s="33"/>
      <c r="J111" s="33"/>
      <c r="O111" s="32"/>
      <c r="P111" s="32"/>
    </row>
    <row r="112" spans="2:18" x14ac:dyDescent="0.2">
      <c r="B112" s="44"/>
      <c r="C112" s="73" t="s">
        <v>168</v>
      </c>
      <c r="D112" s="46" t="s">
        <v>169</v>
      </c>
      <c r="E112" s="28"/>
      <c r="F112" s="109"/>
      <c r="G112" s="113"/>
      <c r="H112" s="91"/>
      <c r="I112" s="33"/>
      <c r="J112" s="33"/>
      <c r="O112" s="32"/>
      <c r="P112" s="32"/>
    </row>
    <row r="113" spans="2:17" x14ac:dyDescent="0.2">
      <c r="B113" s="44"/>
      <c r="C113" s="73" t="s">
        <v>170</v>
      </c>
      <c r="D113" s="46" t="s">
        <v>171</v>
      </c>
      <c r="E113" s="28" t="s">
        <v>172</v>
      </c>
      <c r="F113" s="109"/>
      <c r="G113" s="113"/>
      <c r="H113" s="91">
        <f>F113*G113</f>
        <v>0</v>
      </c>
      <c r="I113" s="33"/>
      <c r="J113" s="33"/>
      <c r="O113" s="32"/>
      <c r="P113" s="32"/>
    </row>
    <row r="114" spans="2:17" x14ac:dyDescent="0.2">
      <c r="B114" s="44"/>
      <c r="C114" s="73" t="s">
        <v>173</v>
      </c>
      <c r="D114" s="46" t="s">
        <v>174</v>
      </c>
      <c r="E114" s="28" t="s">
        <v>172</v>
      </c>
      <c r="F114" s="109"/>
      <c r="G114" s="113"/>
      <c r="H114" s="91">
        <f t="shared" ref="H114:H115" si="7">F114*G114</f>
        <v>0</v>
      </c>
      <c r="I114" s="33"/>
      <c r="J114" s="33"/>
      <c r="O114" s="32"/>
      <c r="P114" s="32"/>
    </row>
    <row r="115" spans="2:17" x14ac:dyDescent="0.2">
      <c r="B115" s="44"/>
      <c r="C115" s="73" t="s">
        <v>175</v>
      </c>
      <c r="D115" s="46" t="s">
        <v>176</v>
      </c>
      <c r="E115" s="28" t="s">
        <v>172</v>
      </c>
      <c r="F115" s="109"/>
      <c r="G115" s="113"/>
      <c r="H115" s="91">
        <f t="shared" si="7"/>
        <v>0</v>
      </c>
      <c r="I115" s="33"/>
      <c r="J115" s="33"/>
      <c r="O115" s="32"/>
      <c r="P115" s="32"/>
    </row>
    <row r="116" spans="2:17" x14ac:dyDescent="0.2">
      <c r="B116" s="44"/>
      <c r="C116" s="73" t="s">
        <v>177</v>
      </c>
      <c r="D116" s="46" t="s">
        <v>178</v>
      </c>
      <c r="E116" s="28"/>
      <c r="F116" s="109"/>
      <c r="G116" s="113"/>
      <c r="H116" s="91"/>
      <c r="I116" s="33"/>
      <c r="J116" s="33"/>
      <c r="O116" s="32"/>
      <c r="P116" s="32"/>
    </row>
    <row r="117" spans="2:17" x14ac:dyDescent="0.2">
      <c r="B117" s="44"/>
      <c r="C117" s="73" t="s">
        <v>179</v>
      </c>
      <c r="D117" s="46" t="s">
        <v>180</v>
      </c>
      <c r="E117" s="28" t="s">
        <v>172</v>
      </c>
      <c r="F117" s="109"/>
      <c r="G117" s="113"/>
      <c r="H117" s="91">
        <f t="shared" ref="H117:H120" si="8">F117*G117</f>
        <v>0</v>
      </c>
      <c r="I117" s="33"/>
      <c r="J117" s="33"/>
      <c r="O117" s="32"/>
      <c r="P117" s="32"/>
    </row>
    <row r="118" spans="2:17" x14ac:dyDescent="0.2">
      <c r="B118" s="44"/>
      <c r="C118" s="73" t="s">
        <v>181</v>
      </c>
      <c r="D118" s="46" t="s">
        <v>182</v>
      </c>
      <c r="E118" s="28" t="s">
        <v>172</v>
      </c>
      <c r="F118" s="109"/>
      <c r="G118" s="113"/>
      <c r="H118" s="91">
        <f t="shared" si="8"/>
        <v>0</v>
      </c>
      <c r="I118" s="33"/>
      <c r="J118" s="33"/>
      <c r="O118" s="32"/>
      <c r="P118" s="32"/>
    </row>
    <row r="119" spans="2:17" x14ac:dyDescent="0.2">
      <c r="B119" s="44"/>
      <c r="C119" s="73" t="s">
        <v>183</v>
      </c>
      <c r="D119" s="46" t="s">
        <v>184</v>
      </c>
      <c r="E119" s="28" t="s">
        <v>172</v>
      </c>
      <c r="F119" s="109"/>
      <c r="G119" s="113"/>
      <c r="H119" s="91">
        <f t="shared" si="8"/>
        <v>0</v>
      </c>
      <c r="I119" s="33"/>
      <c r="J119" s="33"/>
      <c r="K119" s="32"/>
      <c r="O119" s="32"/>
      <c r="P119" s="32"/>
    </row>
    <row r="120" spans="2:17" x14ac:dyDescent="0.2">
      <c r="B120" s="44"/>
      <c r="C120" s="73" t="s">
        <v>185</v>
      </c>
      <c r="D120" s="46" t="s">
        <v>186</v>
      </c>
      <c r="E120" s="28" t="s">
        <v>172</v>
      </c>
      <c r="F120" s="109"/>
      <c r="G120" s="113"/>
      <c r="H120" s="91">
        <f t="shared" si="8"/>
        <v>0</v>
      </c>
      <c r="I120" s="33"/>
      <c r="J120" s="33"/>
      <c r="K120" s="32"/>
      <c r="O120" s="32"/>
      <c r="P120" s="32"/>
    </row>
    <row r="121" spans="2:17" x14ac:dyDescent="0.2">
      <c r="B121" s="44"/>
      <c r="C121" s="73" t="s">
        <v>187</v>
      </c>
      <c r="D121" s="46" t="s">
        <v>188</v>
      </c>
      <c r="E121" s="28"/>
      <c r="F121" s="109"/>
      <c r="G121" s="113"/>
      <c r="H121" s="91"/>
      <c r="I121" s="33"/>
      <c r="J121" s="33"/>
      <c r="K121" s="32"/>
      <c r="O121" s="32"/>
      <c r="P121" s="32"/>
    </row>
    <row r="122" spans="2:17" x14ac:dyDescent="0.2">
      <c r="B122" s="44"/>
      <c r="C122" s="73" t="s">
        <v>189</v>
      </c>
      <c r="D122" s="46" t="s">
        <v>190</v>
      </c>
      <c r="E122" s="28" t="s">
        <v>172</v>
      </c>
      <c r="F122" s="109"/>
      <c r="G122" s="113"/>
      <c r="H122" s="91">
        <f t="shared" ref="H122" si="9">F122*G122</f>
        <v>0</v>
      </c>
      <c r="I122" s="33"/>
      <c r="J122" s="33"/>
      <c r="K122" s="32"/>
      <c r="O122" s="32"/>
      <c r="P122" s="32"/>
    </row>
    <row r="123" spans="2:17" x14ac:dyDescent="0.2">
      <c r="B123" s="44"/>
      <c r="C123" s="73" t="s">
        <v>191</v>
      </c>
      <c r="D123" s="46" t="s">
        <v>192</v>
      </c>
      <c r="E123" s="28"/>
      <c r="F123" s="109"/>
      <c r="G123" s="113"/>
      <c r="H123" s="91"/>
      <c r="I123" s="33"/>
      <c r="J123" s="33"/>
      <c r="K123" s="32"/>
      <c r="O123" s="32"/>
      <c r="P123" s="32"/>
    </row>
    <row r="124" spans="2:17" x14ac:dyDescent="0.2">
      <c r="B124" s="44"/>
      <c r="C124" s="73" t="s">
        <v>193</v>
      </c>
      <c r="D124" s="27" t="s">
        <v>194</v>
      </c>
      <c r="E124" s="28" t="s">
        <v>172</v>
      </c>
      <c r="F124" s="109"/>
      <c r="G124" s="113"/>
      <c r="H124" s="91">
        <f t="shared" ref="H124:H125" si="10">F124*G124</f>
        <v>0</v>
      </c>
      <c r="I124" s="33"/>
      <c r="J124" s="33"/>
      <c r="K124" s="32"/>
      <c r="O124" s="32"/>
      <c r="P124" s="32"/>
    </row>
    <row r="125" spans="2:17" x14ac:dyDescent="0.2">
      <c r="B125" s="44"/>
      <c r="C125" s="73" t="s">
        <v>195</v>
      </c>
      <c r="D125" s="27" t="s">
        <v>196</v>
      </c>
      <c r="E125" s="28" t="s">
        <v>172</v>
      </c>
      <c r="F125" s="109"/>
      <c r="G125" s="113"/>
      <c r="H125" s="91">
        <f t="shared" si="10"/>
        <v>0</v>
      </c>
      <c r="I125" s="35"/>
      <c r="J125" s="33"/>
      <c r="K125" s="32"/>
      <c r="O125" s="32"/>
      <c r="P125" s="32"/>
    </row>
    <row r="126" spans="2:17" ht="13.5" thickBot="1" x14ac:dyDescent="0.25">
      <c r="B126" s="44"/>
      <c r="C126" s="26"/>
      <c r="D126" s="27"/>
      <c r="E126" s="28"/>
      <c r="F126" s="29"/>
      <c r="G126" s="113"/>
      <c r="H126" s="91"/>
      <c r="I126" s="35">
        <f>SUM(H111:H126)</f>
        <v>0</v>
      </c>
      <c r="J126" s="33" t="e">
        <f>I126/$I$308*100</f>
        <v>#DIV/0!</v>
      </c>
      <c r="O126" s="32"/>
      <c r="P126" s="32"/>
      <c r="Q126" s="36"/>
    </row>
    <row r="127" spans="2:17" x14ac:dyDescent="0.2">
      <c r="B127" s="18">
        <v>17</v>
      </c>
      <c r="C127" s="89"/>
      <c r="D127" s="20" t="s">
        <v>197</v>
      </c>
      <c r="E127" s="21"/>
      <c r="F127" s="22"/>
      <c r="G127" s="23"/>
      <c r="H127" s="24"/>
      <c r="I127" s="24"/>
      <c r="J127" s="24"/>
      <c r="O127" s="32"/>
      <c r="P127" s="32"/>
    </row>
    <row r="128" spans="2:17" ht="25.5" x14ac:dyDescent="0.2">
      <c r="B128" s="44"/>
      <c r="C128" s="114" t="s">
        <v>198</v>
      </c>
      <c r="D128" s="46" t="s">
        <v>199</v>
      </c>
      <c r="E128" s="47"/>
      <c r="F128" s="72"/>
      <c r="G128" s="48"/>
      <c r="H128" s="49"/>
      <c r="I128" s="92"/>
      <c r="J128" s="49"/>
      <c r="O128" s="32"/>
      <c r="P128" s="32"/>
    </row>
    <row r="129" spans="2:16" x14ac:dyDescent="0.2">
      <c r="B129" s="44"/>
      <c r="C129" s="114" t="s">
        <v>200</v>
      </c>
      <c r="D129" s="27" t="s">
        <v>201</v>
      </c>
      <c r="E129" s="28" t="s">
        <v>172</v>
      </c>
      <c r="F129" s="109"/>
      <c r="G129" s="48"/>
      <c r="H129" s="91">
        <f t="shared" ref="H129:H153" si="11">F129*G129</f>
        <v>0</v>
      </c>
      <c r="I129" s="33"/>
      <c r="J129" s="49"/>
      <c r="K129" s="32"/>
      <c r="O129" s="32"/>
      <c r="P129" s="32"/>
    </row>
    <row r="130" spans="2:16" x14ac:dyDescent="0.2">
      <c r="B130" s="44"/>
      <c r="C130" s="114" t="s">
        <v>202</v>
      </c>
      <c r="D130" s="27" t="s">
        <v>203</v>
      </c>
      <c r="E130" s="28" t="s">
        <v>172</v>
      </c>
      <c r="F130" s="109"/>
      <c r="G130" s="48"/>
      <c r="H130" s="91">
        <f t="shared" si="11"/>
        <v>0</v>
      </c>
      <c r="I130" s="33"/>
      <c r="J130" s="49"/>
      <c r="K130" s="32"/>
      <c r="O130" s="32"/>
      <c r="P130" s="32"/>
    </row>
    <row r="131" spans="2:16" x14ac:dyDescent="0.2">
      <c r="B131" s="44"/>
      <c r="C131" s="114" t="s">
        <v>204</v>
      </c>
      <c r="D131" s="27" t="s">
        <v>205</v>
      </c>
      <c r="E131" s="28" t="s">
        <v>172</v>
      </c>
      <c r="F131" s="109"/>
      <c r="G131" s="48"/>
      <c r="H131" s="91">
        <f t="shared" si="11"/>
        <v>0</v>
      </c>
      <c r="I131" s="33"/>
      <c r="J131" s="49"/>
      <c r="K131" s="32"/>
      <c r="O131" s="32"/>
      <c r="P131" s="32"/>
    </row>
    <row r="132" spans="2:16" x14ac:dyDescent="0.2">
      <c r="B132" s="44"/>
      <c r="C132" s="114" t="s">
        <v>206</v>
      </c>
      <c r="D132" s="27" t="s">
        <v>207</v>
      </c>
      <c r="E132" s="28" t="s">
        <v>172</v>
      </c>
      <c r="F132" s="109"/>
      <c r="G132" s="48"/>
      <c r="H132" s="91">
        <f t="shared" si="11"/>
        <v>0</v>
      </c>
      <c r="I132" s="33"/>
      <c r="J132" s="49"/>
      <c r="K132" s="32"/>
      <c r="O132" s="32"/>
      <c r="P132" s="32"/>
    </row>
    <row r="133" spans="2:16" x14ac:dyDescent="0.2">
      <c r="B133" s="44"/>
      <c r="C133" s="114" t="s">
        <v>208</v>
      </c>
      <c r="D133" s="27" t="s">
        <v>209</v>
      </c>
      <c r="E133" s="28" t="s">
        <v>172</v>
      </c>
      <c r="F133" s="109"/>
      <c r="G133" s="48"/>
      <c r="H133" s="91">
        <f t="shared" si="11"/>
        <v>0</v>
      </c>
      <c r="I133" s="33"/>
      <c r="J133" s="49"/>
      <c r="K133" s="32"/>
      <c r="O133" s="32"/>
      <c r="P133" s="32"/>
    </row>
    <row r="134" spans="2:16" x14ac:dyDescent="0.2">
      <c r="B134" s="44"/>
      <c r="C134" s="114" t="s">
        <v>210</v>
      </c>
      <c r="D134" s="27" t="s">
        <v>211</v>
      </c>
      <c r="E134" s="28" t="s">
        <v>172</v>
      </c>
      <c r="F134" s="109"/>
      <c r="G134" s="48"/>
      <c r="H134" s="91">
        <f t="shared" si="11"/>
        <v>0</v>
      </c>
      <c r="I134" s="33"/>
      <c r="J134" s="49"/>
      <c r="K134" s="32"/>
      <c r="O134" s="32"/>
      <c r="P134" s="32"/>
    </row>
    <row r="135" spans="2:16" x14ac:dyDescent="0.2">
      <c r="B135" s="44"/>
      <c r="C135" s="114" t="s">
        <v>212</v>
      </c>
      <c r="D135" s="27" t="s">
        <v>213</v>
      </c>
      <c r="E135" s="28" t="s">
        <v>172</v>
      </c>
      <c r="F135" s="109"/>
      <c r="G135" s="48"/>
      <c r="H135" s="91">
        <f t="shared" si="11"/>
        <v>0</v>
      </c>
      <c r="I135" s="33"/>
      <c r="J135" s="49"/>
      <c r="K135" s="32"/>
      <c r="O135" s="32"/>
      <c r="P135" s="32"/>
    </row>
    <row r="136" spans="2:16" x14ac:dyDescent="0.2">
      <c r="B136" s="44"/>
      <c r="C136" s="114" t="s">
        <v>214</v>
      </c>
      <c r="D136" s="27" t="s">
        <v>215</v>
      </c>
      <c r="E136" s="28" t="s">
        <v>172</v>
      </c>
      <c r="F136" s="109"/>
      <c r="G136" s="48"/>
      <c r="H136" s="91">
        <f t="shared" si="11"/>
        <v>0</v>
      </c>
      <c r="I136" s="33"/>
      <c r="J136" s="49"/>
      <c r="K136" s="32"/>
      <c r="O136" s="32"/>
      <c r="P136" s="32"/>
    </row>
    <row r="137" spans="2:16" x14ac:dyDescent="0.2">
      <c r="B137" s="44"/>
      <c r="C137" s="114" t="s">
        <v>216</v>
      </c>
      <c r="D137" s="27" t="s">
        <v>217</v>
      </c>
      <c r="E137" s="28" t="s">
        <v>172</v>
      </c>
      <c r="F137" s="109"/>
      <c r="G137" s="48"/>
      <c r="H137" s="91">
        <f t="shared" si="11"/>
        <v>0</v>
      </c>
      <c r="I137" s="33"/>
      <c r="J137" s="35"/>
      <c r="K137" s="32"/>
      <c r="O137" s="32"/>
      <c r="P137" s="32"/>
    </row>
    <row r="138" spans="2:16" x14ac:dyDescent="0.2">
      <c r="B138" s="44"/>
      <c r="C138" s="114" t="s">
        <v>218</v>
      </c>
      <c r="D138" s="27" t="s">
        <v>219</v>
      </c>
      <c r="E138" s="28" t="s">
        <v>172</v>
      </c>
      <c r="F138" s="109"/>
      <c r="G138" s="48"/>
      <c r="H138" s="91">
        <f t="shared" si="11"/>
        <v>0</v>
      </c>
      <c r="I138" s="35"/>
      <c r="J138" s="35"/>
      <c r="K138" s="32"/>
      <c r="O138" s="32"/>
      <c r="P138" s="32"/>
    </row>
    <row r="139" spans="2:16" x14ac:dyDescent="0.2">
      <c r="B139" s="44"/>
      <c r="C139" s="114" t="s">
        <v>220</v>
      </c>
      <c r="D139" s="27" t="s">
        <v>221</v>
      </c>
      <c r="E139" s="28" t="s">
        <v>172</v>
      </c>
      <c r="F139" s="109"/>
      <c r="G139" s="48"/>
      <c r="H139" s="91">
        <f t="shared" si="11"/>
        <v>0</v>
      </c>
      <c r="I139" s="35"/>
      <c r="J139" s="35"/>
      <c r="K139" s="32"/>
      <c r="O139" s="32"/>
      <c r="P139" s="32"/>
    </row>
    <row r="140" spans="2:16" x14ac:dyDescent="0.2">
      <c r="B140" s="44"/>
      <c r="C140" s="114" t="s">
        <v>222</v>
      </c>
      <c r="D140" s="27" t="s">
        <v>223</v>
      </c>
      <c r="E140" s="28" t="s">
        <v>172</v>
      </c>
      <c r="F140" s="109"/>
      <c r="G140" s="48"/>
      <c r="H140" s="91">
        <f t="shared" si="11"/>
        <v>0</v>
      </c>
      <c r="I140" s="35"/>
      <c r="J140" s="35"/>
      <c r="K140" s="32"/>
      <c r="O140" s="32"/>
      <c r="P140" s="32"/>
    </row>
    <row r="141" spans="2:16" x14ac:dyDescent="0.2">
      <c r="B141" s="44"/>
      <c r="C141" s="114" t="s">
        <v>224</v>
      </c>
      <c r="D141" s="27" t="s">
        <v>225</v>
      </c>
      <c r="E141" s="28" t="s">
        <v>172</v>
      </c>
      <c r="F141" s="109"/>
      <c r="G141" s="48"/>
      <c r="H141" s="91">
        <f t="shared" si="11"/>
        <v>0</v>
      </c>
      <c r="I141" s="35"/>
      <c r="J141" s="35"/>
      <c r="K141" s="32"/>
      <c r="O141" s="32"/>
      <c r="P141" s="32"/>
    </row>
    <row r="142" spans="2:16" x14ac:dyDescent="0.2">
      <c r="B142" s="44"/>
      <c r="C142" s="114" t="s">
        <v>226</v>
      </c>
      <c r="D142" s="27" t="s">
        <v>227</v>
      </c>
      <c r="E142" s="28" t="s">
        <v>172</v>
      </c>
      <c r="F142" s="109"/>
      <c r="G142" s="48"/>
      <c r="H142" s="91">
        <f t="shared" si="11"/>
        <v>0</v>
      </c>
      <c r="I142" s="35"/>
      <c r="J142" s="35"/>
      <c r="K142" s="32"/>
      <c r="O142" s="32"/>
      <c r="P142" s="32"/>
    </row>
    <row r="143" spans="2:16" x14ac:dyDescent="0.2">
      <c r="B143" s="44"/>
      <c r="C143" s="114" t="s">
        <v>228</v>
      </c>
      <c r="D143" s="27" t="s">
        <v>229</v>
      </c>
      <c r="E143" s="28" t="s">
        <v>172</v>
      </c>
      <c r="F143" s="109"/>
      <c r="G143" s="48"/>
      <c r="H143" s="91">
        <f t="shared" si="11"/>
        <v>0</v>
      </c>
      <c r="I143" s="35"/>
      <c r="J143" s="35"/>
      <c r="K143" s="32"/>
      <c r="O143" s="32"/>
      <c r="P143" s="32"/>
    </row>
    <row r="144" spans="2:16" x14ac:dyDescent="0.2">
      <c r="B144" s="44"/>
      <c r="C144" s="114" t="s">
        <v>230</v>
      </c>
      <c r="D144" s="27" t="s">
        <v>231</v>
      </c>
      <c r="E144" s="28" t="s">
        <v>172</v>
      </c>
      <c r="F144" s="109"/>
      <c r="G144" s="48"/>
      <c r="H144" s="91">
        <f t="shared" si="11"/>
        <v>0</v>
      </c>
      <c r="I144" s="35"/>
      <c r="J144" s="35"/>
      <c r="K144" s="32"/>
      <c r="O144" s="32"/>
      <c r="P144" s="32"/>
    </row>
    <row r="145" spans="2:17" x14ac:dyDescent="0.2">
      <c r="B145" s="44"/>
      <c r="C145" s="114" t="s">
        <v>232</v>
      </c>
      <c r="D145" s="27" t="s">
        <v>233</v>
      </c>
      <c r="E145" s="28" t="s">
        <v>172</v>
      </c>
      <c r="F145" s="109"/>
      <c r="G145" s="48"/>
      <c r="H145" s="91">
        <f t="shared" si="11"/>
        <v>0</v>
      </c>
      <c r="I145" s="35"/>
      <c r="J145" s="35"/>
      <c r="K145" s="32"/>
      <c r="O145" s="32"/>
      <c r="P145" s="32"/>
    </row>
    <row r="146" spans="2:17" x14ac:dyDescent="0.2">
      <c r="B146" s="44"/>
      <c r="C146" s="114" t="s">
        <v>234</v>
      </c>
      <c r="D146" s="27" t="s">
        <v>235</v>
      </c>
      <c r="E146" s="28" t="s">
        <v>172</v>
      </c>
      <c r="F146" s="109"/>
      <c r="G146" s="48"/>
      <c r="H146" s="91">
        <f t="shared" si="11"/>
        <v>0</v>
      </c>
      <c r="I146" s="35"/>
      <c r="J146" s="35"/>
      <c r="K146" s="32"/>
      <c r="O146" s="32"/>
      <c r="P146" s="32"/>
    </row>
    <row r="147" spans="2:17" x14ac:dyDescent="0.2">
      <c r="B147" s="44"/>
      <c r="C147" s="114" t="s">
        <v>236</v>
      </c>
      <c r="D147" s="27" t="s">
        <v>237</v>
      </c>
      <c r="E147" s="28" t="s">
        <v>172</v>
      </c>
      <c r="F147" s="109"/>
      <c r="G147" s="48"/>
      <c r="H147" s="91">
        <f t="shared" si="11"/>
        <v>0</v>
      </c>
      <c r="I147" s="35"/>
      <c r="J147" s="35"/>
      <c r="K147" s="32"/>
      <c r="O147" s="32"/>
      <c r="P147" s="32"/>
    </row>
    <row r="148" spans="2:17" x14ac:dyDescent="0.2">
      <c r="B148" s="44"/>
      <c r="C148" s="114" t="s">
        <v>238</v>
      </c>
      <c r="D148" s="27" t="s">
        <v>239</v>
      </c>
      <c r="E148" s="28" t="s">
        <v>172</v>
      </c>
      <c r="F148" s="109"/>
      <c r="G148" s="48"/>
      <c r="H148" s="91">
        <f t="shared" si="11"/>
        <v>0</v>
      </c>
      <c r="I148" s="35"/>
      <c r="J148" s="35"/>
      <c r="K148" s="32"/>
      <c r="O148" s="32"/>
      <c r="P148" s="32"/>
    </row>
    <row r="149" spans="2:17" x14ac:dyDescent="0.2">
      <c r="B149" s="44"/>
      <c r="C149" s="114" t="s">
        <v>240</v>
      </c>
      <c r="D149" s="27" t="s">
        <v>241</v>
      </c>
      <c r="E149" s="28" t="s">
        <v>172</v>
      </c>
      <c r="F149" s="109"/>
      <c r="G149" s="48"/>
      <c r="H149" s="91">
        <f t="shared" si="11"/>
        <v>0</v>
      </c>
      <c r="I149" s="35"/>
      <c r="J149" s="35"/>
      <c r="K149" s="32"/>
      <c r="O149" s="32"/>
      <c r="P149" s="32"/>
    </row>
    <row r="150" spans="2:17" x14ac:dyDescent="0.2">
      <c r="B150" s="44"/>
      <c r="C150" s="114" t="s">
        <v>242</v>
      </c>
      <c r="D150" s="27" t="s">
        <v>243</v>
      </c>
      <c r="E150" s="28" t="s">
        <v>172</v>
      </c>
      <c r="F150" s="109"/>
      <c r="G150" s="48"/>
      <c r="H150" s="91">
        <f t="shared" si="11"/>
        <v>0</v>
      </c>
      <c r="I150" s="35"/>
      <c r="J150" s="35"/>
      <c r="K150" s="32"/>
      <c r="O150" s="32"/>
      <c r="P150" s="32"/>
    </row>
    <row r="151" spans="2:17" x14ac:dyDescent="0.2">
      <c r="B151" s="44"/>
      <c r="C151" s="114" t="s">
        <v>244</v>
      </c>
      <c r="D151" s="27" t="s">
        <v>245</v>
      </c>
      <c r="E151" s="28" t="s">
        <v>172</v>
      </c>
      <c r="F151" s="109"/>
      <c r="G151" s="48"/>
      <c r="H151" s="91">
        <f t="shared" si="11"/>
        <v>0</v>
      </c>
      <c r="I151" s="35"/>
      <c r="J151" s="35"/>
      <c r="K151" s="32"/>
      <c r="O151" s="32"/>
      <c r="P151" s="32"/>
    </row>
    <row r="152" spans="2:17" x14ac:dyDescent="0.2">
      <c r="B152" s="44"/>
      <c r="C152" s="114" t="s">
        <v>246</v>
      </c>
      <c r="D152" s="27" t="s">
        <v>247</v>
      </c>
      <c r="E152" s="28"/>
      <c r="F152" s="109"/>
      <c r="G152" s="48"/>
      <c r="H152" s="91"/>
      <c r="I152" s="35"/>
      <c r="J152" s="35"/>
      <c r="K152" s="32"/>
      <c r="O152" s="32"/>
      <c r="P152" s="32"/>
    </row>
    <row r="153" spans="2:17" x14ac:dyDescent="0.2">
      <c r="B153" s="44"/>
      <c r="C153" s="114" t="s">
        <v>248</v>
      </c>
      <c r="D153" s="27" t="s">
        <v>249</v>
      </c>
      <c r="E153" s="28" t="s">
        <v>172</v>
      </c>
      <c r="F153" s="109"/>
      <c r="G153" s="48"/>
      <c r="H153" s="91">
        <f t="shared" si="11"/>
        <v>0</v>
      </c>
      <c r="I153" s="35"/>
      <c r="J153" s="35"/>
      <c r="K153" s="32"/>
      <c r="O153" s="32"/>
      <c r="P153" s="32"/>
    </row>
    <row r="154" spans="2:17" ht="13.5" thickBot="1" x14ac:dyDescent="0.25">
      <c r="B154" s="44"/>
      <c r="C154" s="115"/>
      <c r="D154" s="46"/>
      <c r="E154" s="28"/>
      <c r="F154" s="72"/>
      <c r="G154" s="48"/>
      <c r="H154" s="91"/>
      <c r="I154" s="35">
        <f>SUM(H128:H154)</f>
        <v>0</v>
      </c>
      <c r="J154" s="33" t="e">
        <f>I154/$I$308*100</f>
        <v>#DIV/0!</v>
      </c>
      <c r="K154" s="116"/>
      <c r="O154" s="32"/>
      <c r="P154" s="32"/>
      <c r="Q154" s="36"/>
    </row>
    <row r="155" spans="2:17" x14ac:dyDescent="0.2">
      <c r="B155" s="18">
        <v>18</v>
      </c>
      <c r="C155" s="117"/>
      <c r="D155" s="20" t="s">
        <v>250</v>
      </c>
      <c r="E155" s="118"/>
      <c r="F155" s="22"/>
      <c r="G155" s="119"/>
      <c r="H155" s="24"/>
      <c r="I155" s="24"/>
      <c r="J155" s="24"/>
      <c r="O155" s="32"/>
      <c r="P155" s="32"/>
    </row>
    <row r="156" spans="2:17" x14ac:dyDescent="0.2">
      <c r="B156" s="44"/>
      <c r="C156" s="114" t="s">
        <v>251</v>
      </c>
      <c r="D156" s="74" t="s">
        <v>252</v>
      </c>
      <c r="E156" s="120"/>
      <c r="F156" s="95"/>
      <c r="G156" s="121"/>
      <c r="H156" s="49"/>
      <c r="I156" s="49"/>
      <c r="J156" s="49"/>
      <c r="O156" s="32"/>
      <c r="P156" s="32"/>
    </row>
    <row r="157" spans="2:17" x14ac:dyDescent="0.2">
      <c r="B157" s="44"/>
      <c r="C157" s="114" t="s">
        <v>253</v>
      </c>
      <c r="D157" s="27" t="s">
        <v>254</v>
      </c>
      <c r="E157" s="120" t="s">
        <v>162</v>
      </c>
      <c r="F157" s="29"/>
      <c r="G157" s="121"/>
      <c r="H157" s="49">
        <f t="shared" ref="H157:H187" si="12">+F157*G157</f>
        <v>0</v>
      </c>
      <c r="I157" s="49"/>
      <c r="J157" s="49"/>
      <c r="O157" s="32"/>
      <c r="P157" s="32"/>
    </row>
    <row r="158" spans="2:17" ht="14.25" customHeight="1" x14ac:dyDescent="0.2">
      <c r="B158" s="25"/>
      <c r="C158" s="114" t="s">
        <v>255</v>
      </c>
      <c r="D158" s="27" t="s">
        <v>256</v>
      </c>
      <c r="E158" s="120" t="s">
        <v>162</v>
      </c>
      <c r="F158" s="72"/>
      <c r="G158" s="121"/>
      <c r="H158" s="49">
        <f t="shared" si="12"/>
        <v>0</v>
      </c>
      <c r="I158" s="31"/>
      <c r="J158" s="31"/>
      <c r="O158" s="32"/>
      <c r="P158" s="32"/>
    </row>
    <row r="159" spans="2:17" ht="14.25" customHeight="1" x14ac:dyDescent="0.2">
      <c r="B159" s="25"/>
      <c r="C159" s="114" t="s">
        <v>257</v>
      </c>
      <c r="D159" s="27" t="s">
        <v>258</v>
      </c>
      <c r="E159" s="120" t="s">
        <v>162</v>
      </c>
      <c r="F159" s="72"/>
      <c r="G159" s="121"/>
      <c r="H159" s="49">
        <f t="shared" si="12"/>
        <v>0</v>
      </c>
      <c r="I159" s="31"/>
      <c r="J159" s="31"/>
      <c r="O159" s="32"/>
      <c r="P159" s="32"/>
    </row>
    <row r="160" spans="2:17" x14ac:dyDescent="0.2">
      <c r="B160" s="25"/>
      <c r="C160" s="114" t="s">
        <v>259</v>
      </c>
      <c r="D160" s="27" t="s">
        <v>260</v>
      </c>
      <c r="E160" s="120" t="s">
        <v>162</v>
      </c>
      <c r="F160" s="72"/>
      <c r="G160" s="121"/>
      <c r="H160" s="49">
        <f t="shared" si="12"/>
        <v>0</v>
      </c>
      <c r="I160" s="31"/>
      <c r="J160" s="31"/>
      <c r="O160" s="32"/>
      <c r="P160" s="32"/>
    </row>
    <row r="161" spans="2:16" x14ac:dyDescent="0.2">
      <c r="B161" s="25"/>
      <c r="C161" s="114" t="s">
        <v>261</v>
      </c>
      <c r="D161" s="27" t="s">
        <v>262</v>
      </c>
      <c r="E161" s="120"/>
      <c r="F161" s="72"/>
      <c r="G161" s="121"/>
      <c r="H161" s="49"/>
      <c r="I161" s="31"/>
      <c r="J161" s="31"/>
      <c r="O161" s="32"/>
      <c r="P161" s="32"/>
    </row>
    <row r="162" spans="2:16" x14ac:dyDescent="0.2">
      <c r="B162" s="25"/>
      <c r="C162" s="114" t="s">
        <v>263</v>
      </c>
      <c r="D162" s="27" t="s">
        <v>264</v>
      </c>
      <c r="E162" s="120" t="s">
        <v>162</v>
      </c>
      <c r="F162" s="72"/>
      <c r="G162" s="121"/>
      <c r="H162" s="49">
        <f t="shared" si="12"/>
        <v>0</v>
      </c>
      <c r="I162" s="31"/>
      <c r="J162" s="31"/>
      <c r="O162" s="32"/>
      <c r="P162" s="32"/>
    </row>
    <row r="163" spans="2:16" x14ac:dyDescent="0.2">
      <c r="B163" s="25"/>
      <c r="C163" s="114" t="s">
        <v>265</v>
      </c>
      <c r="D163" s="27" t="s">
        <v>266</v>
      </c>
      <c r="E163" s="120" t="s">
        <v>162</v>
      </c>
      <c r="F163" s="72"/>
      <c r="G163" s="121"/>
      <c r="H163" s="49">
        <f t="shared" si="12"/>
        <v>0</v>
      </c>
      <c r="I163" s="31"/>
      <c r="J163" s="31"/>
      <c r="O163" s="32"/>
      <c r="P163" s="32"/>
    </row>
    <row r="164" spans="2:16" x14ac:dyDescent="0.2">
      <c r="B164" s="25"/>
      <c r="C164" s="114" t="s">
        <v>267</v>
      </c>
      <c r="D164" s="27" t="s">
        <v>268</v>
      </c>
      <c r="E164" s="120" t="s">
        <v>162</v>
      </c>
      <c r="F164" s="72"/>
      <c r="G164" s="121"/>
      <c r="H164" s="49">
        <f t="shared" si="12"/>
        <v>0</v>
      </c>
      <c r="I164" s="31"/>
      <c r="J164" s="31"/>
      <c r="O164" s="32"/>
      <c r="P164" s="32"/>
    </row>
    <row r="165" spans="2:16" x14ac:dyDescent="0.2">
      <c r="B165" s="25"/>
      <c r="C165" s="114" t="s">
        <v>269</v>
      </c>
      <c r="D165" s="27" t="s">
        <v>270</v>
      </c>
      <c r="E165" s="120" t="s">
        <v>162</v>
      </c>
      <c r="F165" s="72"/>
      <c r="G165" s="121"/>
      <c r="H165" s="49">
        <f t="shared" si="12"/>
        <v>0</v>
      </c>
      <c r="I165" s="31"/>
      <c r="J165" s="31"/>
      <c r="K165" s="32"/>
      <c r="O165" s="32"/>
      <c r="P165" s="32"/>
    </row>
    <row r="166" spans="2:16" x14ac:dyDescent="0.2">
      <c r="B166" s="25"/>
      <c r="C166" s="114" t="s">
        <v>271</v>
      </c>
      <c r="D166" s="27" t="s">
        <v>272</v>
      </c>
      <c r="E166" s="120" t="s">
        <v>162</v>
      </c>
      <c r="F166" s="72"/>
      <c r="G166" s="121"/>
      <c r="H166" s="49">
        <f t="shared" si="12"/>
        <v>0</v>
      </c>
      <c r="I166" s="31"/>
      <c r="J166" s="31"/>
      <c r="K166" s="32"/>
      <c r="O166" s="32"/>
      <c r="P166" s="32"/>
    </row>
    <row r="167" spans="2:16" x14ac:dyDescent="0.2">
      <c r="B167" s="25"/>
      <c r="C167" s="114" t="s">
        <v>273</v>
      </c>
      <c r="D167" s="27" t="s">
        <v>274</v>
      </c>
      <c r="E167" s="120"/>
      <c r="F167" s="72"/>
      <c r="G167" s="121"/>
      <c r="H167" s="49"/>
      <c r="I167" s="31"/>
      <c r="J167" s="31"/>
      <c r="K167" s="32"/>
      <c r="O167" s="32"/>
      <c r="P167" s="32"/>
    </row>
    <row r="168" spans="2:16" ht="27.75" customHeight="1" x14ac:dyDescent="0.2">
      <c r="B168" s="25"/>
      <c r="C168" s="114" t="s">
        <v>275</v>
      </c>
      <c r="D168" s="122" t="s">
        <v>276</v>
      </c>
      <c r="E168" s="120" t="s">
        <v>29</v>
      </c>
      <c r="F168" s="72"/>
      <c r="G168" s="121"/>
      <c r="H168" s="49">
        <f t="shared" si="12"/>
        <v>0</v>
      </c>
      <c r="I168" s="31"/>
      <c r="J168" s="31"/>
      <c r="K168" s="32"/>
      <c r="O168" s="32"/>
      <c r="P168" s="32"/>
    </row>
    <row r="169" spans="2:16" x14ac:dyDescent="0.2">
      <c r="B169" s="25"/>
      <c r="C169" s="114" t="s">
        <v>277</v>
      </c>
      <c r="D169" s="27" t="s">
        <v>278</v>
      </c>
      <c r="E169" s="120"/>
      <c r="F169" s="72"/>
      <c r="G169" s="121"/>
      <c r="H169" s="49"/>
      <c r="I169" s="31"/>
      <c r="J169" s="31"/>
      <c r="K169" s="32"/>
      <c r="O169" s="32"/>
      <c r="P169" s="32"/>
    </row>
    <row r="170" spans="2:16" x14ac:dyDescent="0.2">
      <c r="B170" s="25"/>
      <c r="C170" s="114" t="s">
        <v>279</v>
      </c>
      <c r="D170" s="27" t="s">
        <v>280</v>
      </c>
      <c r="E170" s="120" t="s">
        <v>22</v>
      </c>
      <c r="F170" s="72"/>
      <c r="G170" s="121"/>
      <c r="H170" s="49">
        <f t="shared" si="12"/>
        <v>0</v>
      </c>
      <c r="I170" s="31"/>
      <c r="J170" s="31"/>
      <c r="K170" s="32"/>
      <c r="O170" s="32"/>
      <c r="P170" s="32"/>
    </row>
    <row r="171" spans="2:16" x14ac:dyDescent="0.2">
      <c r="B171" s="25"/>
      <c r="C171" s="114" t="s">
        <v>281</v>
      </c>
      <c r="D171" s="27" t="s">
        <v>282</v>
      </c>
      <c r="E171" s="120" t="s">
        <v>22</v>
      </c>
      <c r="F171" s="72"/>
      <c r="G171" s="121"/>
      <c r="H171" s="49">
        <f t="shared" si="12"/>
        <v>0</v>
      </c>
      <c r="I171" s="31"/>
      <c r="J171" s="31"/>
      <c r="K171" s="32"/>
      <c r="O171" s="32"/>
      <c r="P171" s="32"/>
    </row>
    <row r="172" spans="2:16" x14ac:dyDescent="0.2">
      <c r="B172" s="25"/>
      <c r="C172" s="114" t="s">
        <v>283</v>
      </c>
      <c r="D172" s="27" t="s">
        <v>282</v>
      </c>
      <c r="E172" s="120" t="s">
        <v>22</v>
      </c>
      <c r="F172" s="72"/>
      <c r="G172" s="121"/>
      <c r="H172" s="49">
        <f t="shared" si="12"/>
        <v>0</v>
      </c>
      <c r="I172" s="31"/>
      <c r="J172" s="31"/>
      <c r="K172" s="32"/>
      <c r="O172" s="32"/>
      <c r="P172" s="32"/>
    </row>
    <row r="173" spans="2:16" x14ac:dyDescent="0.2">
      <c r="B173" s="25"/>
      <c r="C173" s="114" t="s">
        <v>284</v>
      </c>
      <c r="D173" s="27" t="s">
        <v>282</v>
      </c>
      <c r="E173" s="120" t="s">
        <v>22</v>
      </c>
      <c r="F173" s="72"/>
      <c r="G173" s="121"/>
      <c r="H173" s="49">
        <f t="shared" si="12"/>
        <v>0</v>
      </c>
      <c r="I173" s="31"/>
      <c r="J173" s="31"/>
      <c r="K173" s="32"/>
      <c r="O173" s="32"/>
      <c r="P173" s="32"/>
    </row>
    <row r="174" spans="2:16" x14ac:dyDescent="0.2">
      <c r="B174" s="25"/>
      <c r="C174" s="114" t="s">
        <v>285</v>
      </c>
      <c r="D174" s="27" t="s">
        <v>286</v>
      </c>
      <c r="E174" s="120" t="s">
        <v>22</v>
      </c>
      <c r="F174" s="72"/>
      <c r="G174" s="121"/>
      <c r="H174" s="49">
        <f t="shared" si="12"/>
        <v>0</v>
      </c>
      <c r="I174" s="31"/>
      <c r="J174" s="31"/>
      <c r="K174" s="32"/>
      <c r="O174" s="32"/>
      <c r="P174" s="32"/>
    </row>
    <row r="175" spans="2:16" x14ac:dyDescent="0.2">
      <c r="B175" s="25"/>
      <c r="C175" s="114" t="s">
        <v>287</v>
      </c>
      <c r="D175" s="27" t="s">
        <v>288</v>
      </c>
      <c r="E175" s="120" t="s">
        <v>22</v>
      </c>
      <c r="F175" s="72"/>
      <c r="G175" s="121"/>
      <c r="H175" s="49">
        <f t="shared" si="12"/>
        <v>0</v>
      </c>
      <c r="I175" s="31"/>
      <c r="J175" s="31"/>
      <c r="K175" s="32"/>
      <c r="O175" s="32"/>
      <c r="P175" s="32"/>
    </row>
    <row r="176" spans="2:16" x14ac:dyDescent="0.2">
      <c r="B176" s="25"/>
      <c r="C176" s="114"/>
      <c r="D176" s="27"/>
      <c r="E176" s="120"/>
      <c r="F176" s="72"/>
      <c r="G176" s="121"/>
      <c r="H176" s="49"/>
      <c r="I176" s="31"/>
      <c r="J176" s="31"/>
      <c r="K176" s="32"/>
      <c r="O176" s="32"/>
      <c r="P176" s="32"/>
    </row>
    <row r="177" spans="2:17" x14ac:dyDescent="0.2">
      <c r="B177" s="25"/>
      <c r="C177" s="114" t="s">
        <v>289</v>
      </c>
      <c r="D177" s="27" t="s">
        <v>290</v>
      </c>
      <c r="E177" s="120"/>
      <c r="F177" s="72"/>
      <c r="G177" s="121"/>
      <c r="H177" s="49"/>
      <c r="I177" s="31"/>
      <c r="J177" s="31"/>
      <c r="K177" s="32"/>
      <c r="O177" s="32"/>
      <c r="P177" s="32"/>
    </row>
    <row r="178" spans="2:17" x14ac:dyDescent="0.2">
      <c r="B178" s="25"/>
      <c r="C178" s="114" t="s">
        <v>291</v>
      </c>
      <c r="D178" s="27" t="s">
        <v>292</v>
      </c>
      <c r="E178" s="120" t="s">
        <v>162</v>
      </c>
      <c r="F178" s="72"/>
      <c r="G178" s="121"/>
      <c r="H178" s="49">
        <f t="shared" si="12"/>
        <v>0</v>
      </c>
      <c r="I178" s="31"/>
      <c r="J178" s="31"/>
      <c r="K178" s="32"/>
      <c r="O178" s="32"/>
      <c r="P178" s="32"/>
    </row>
    <row r="179" spans="2:17" x14ac:dyDescent="0.2">
      <c r="B179" s="25"/>
      <c r="C179" s="114" t="s">
        <v>293</v>
      </c>
      <c r="D179" s="27" t="s">
        <v>294</v>
      </c>
      <c r="E179" s="120" t="s">
        <v>162</v>
      </c>
      <c r="F179" s="72"/>
      <c r="G179" s="121"/>
      <c r="H179" s="49">
        <f t="shared" si="12"/>
        <v>0</v>
      </c>
      <c r="I179" s="31"/>
      <c r="J179" s="31"/>
      <c r="K179" s="32"/>
      <c r="O179" s="32"/>
      <c r="P179" s="32"/>
    </row>
    <row r="180" spans="2:17" x14ac:dyDescent="0.2">
      <c r="B180" s="25"/>
      <c r="C180" s="114" t="s">
        <v>295</v>
      </c>
      <c r="D180" s="27" t="s">
        <v>296</v>
      </c>
      <c r="E180" s="120" t="s">
        <v>162</v>
      </c>
      <c r="F180" s="72"/>
      <c r="G180" s="121"/>
      <c r="H180" s="49">
        <f t="shared" si="12"/>
        <v>0</v>
      </c>
      <c r="I180" s="31"/>
      <c r="J180" s="31"/>
      <c r="K180" s="32"/>
      <c r="O180" s="32"/>
      <c r="P180" s="32"/>
    </row>
    <row r="181" spans="2:17" x14ac:dyDescent="0.2">
      <c r="B181" s="25"/>
      <c r="C181" s="114" t="s">
        <v>297</v>
      </c>
      <c r="D181" s="27" t="s">
        <v>298</v>
      </c>
      <c r="E181" s="120"/>
      <c r="F181" s="72"/>
      <c r="G181" s="121"/>
      <c r="H181" s="49"/>
      <c r="I181" s="31"/>
      <c r="J181" s="31"/>
      <c r="K181" s="32"/>
      <c r="O181" s="32"/>
      <c r="P181" s="32"/>
    </row>
    <row r="182" spans="2:17" x14ac:dyDescent="0.2">
      <c r="B182" s="25"/>
      <c r="C182" s="114" t="s">
        <v>299</v>
      </c>
      <c r="D182" s="27" t="s">
        <v>300</v>
      </c>
      <c r="E182" s="120" t="s">
        <v>162</v>
      </c>
      <c r="F182" s="72"/>
      <c r="G182" s="121"/>
      <c r="H182" s="49">
        <f t="shared" si="12"/>
        <v>0</v>
      </c>
      <c r="I182" s="31"/>
      <c r="J182" s="31"/>
      <c r="K182" s="32"/>
      <c r="O182" s="32"/>
      <c r="P182" s="32"/>
    </row>
    <row r="183" spans="2:17" x14ac:dyDescent="0.2">
      <c r="B183" s="25"/>
      <c r="C183" s="114" t="s">
        <v>301</v>
      </c>
      <c r="D183" s="27" t="s">
        <v>302</v>
      </c>
      <c r="E183" s="120" t="s">
        <v>29</v>
      </c>
      <c r="F183" s="72"/>
      <c r="G183" s="121"/>
      <c r="H183" s="49">
        <f t="shared" si="12"/>
        <v>0</v>
      </c>
      <c r="I183" s="31"/>
      <c r="J183" s="31"/>
      <c r="K183" s="32"/>
      <c r="O183" s="32"/>
      <c r="P183" s="32"/>
    </row>
    <row r="184" spans="2:17" x14ac:dyDescent="0.2">
      <c r="B184" s="25"/>
      <c r="C184" s="114" t="s">
        <v>303</v>
      </c>
      <c r="D184" s="27" t="s">
        <v>304</v>
      </c>
      <c r="E184" s="120" t="s">
        <v>29</v>
      </c>
      <c r="F184" s="72"/>
      <c r="G184" s="121"/>
      <c r="H184" s="49">
        <f t="shared" si="12"/>
        <v>0</v>
      </c>
      <c r="I184" s="31"/>
      <c r="J184" s="31"/>
      <c r="K184" s="32"/>
      <c r="O184" s="32"/>
      <c r="P184" s="32"/>
    </row>
    <row r="185" spans="2:17" x14ac:dyDescent="0.2">
      <c r="B185" s="25"/>
      <c r="C185" s="114" t="s">
        <v>305</v>
      </c>
      <c r="D185" s="27" t="s">
        <v>306</v>
      </c>
      <c r="E185" s="120" t="s">
        <v>162</v>
      </c>
      <c r="F185" s="72"/>
      <c r="G185" s="121"/>
      <c r="H185" s="49">
        <f t="shared" si="12"/>
        <v>0</v>
      </c>
      <c r="I185" s="31"/>
      <c r="J185" s="31"/>
      <c r="K185" s="32"/>
      <c r="O185" s="32"/>
      <c r="P185" s="32"/>
    </row>
    <row r="186" spans="2:17" ht="42.75" customHeight="1" x14ac:dyDescent="0.2">
      <c r="B186" s="25"/>
      <c r="C186" s="114" t="s">
        <v>307</v>
      </c>
      <c r="D186" s="50" t="s">
        <v>308</v>
      </c>
      <c r="E186" s="120" t="s">
        <v>165</v>
      </c>
      <c r="F186" s="72"/>
      <c r="G186" s="121"/>
      <c r="H186" s="49">
        <f t="shared" si="12"/>
        <v>0</v>
      </c>
      <c r="I186" s="31"/>
      <c r="J186" s="31"/>
      <c r="K186" s="32"/>
      <c r="O186" s="32"/>
      <c r="P186" s="32"/>
    </row>
    <row r="187" spans="2:17" x14ac:dyDescent="0.2">
      <c r="B187" s="25"/>
      <c r="C187" s="114" t="s">
        <v>309</v>
      </c>
      <c r="D187" s="27" t="s">
        <v>310</v>
      </c>
      <c r="E187" s="120" t="s">
        <v>165</v>
      </c>
      <c r="F187" s="72"/>
      <c r="G187" s="121"/>
      <c r="H187" s="49">
        <f t="shared" si="12"/>
        <v>0</v>
      </c>
      <c r="I187" s="31"/>
      <c r="J187" s="31"/>
      <c r="K187" s="32"/>
      <c r="O187" s="32"/>
      <c r="P187" s="32"/>
    </row>
    <row r="188" spans="2:17" x14ac:dyDescent="0.2">
      <c r="B188" s="25"/>
      <c r="C188" s="114"/>
      <c r="D188" s="27"/>
      <c r="E188" s="120"/>
      <c r="F188" s="123"/>
      <c r="G188" s="121"/>
      <c r="H188" s="49"/>
      <c r="I188" s="31"/>
      <c r="J188" s="31"/>
      <c r="K188" s="32"/>
      <c r="O188" s="32"/>
      <c r="P188" s="32"/>
    </row>
    <row r="189" spans="2:17" x14ac:dyDescent="0.2">
      <c r="B189" s="25"/>
      <c r="C189" s="114" t="s">
        <v>311</v>
      </c>
      <c r="D189" s="27" t="s">
        <v>312</v>
      </c>
      <c r="E189" s="120" t="s">
        <v>313</v>
      </c>
      <c r="F189" s="29"/>
      <c r="G189" s="121"/>
      <c r="H189" s="49">
        <f>+F189*G189</f>
        <v>0</v>
      </c>
      <c r="I189" s="31"/>
      <c r="J189" s="31"/>
      <c r="K189" s="32"/>
      <c r="O189" s="32"/>
      <c r="P189" s="32"/>
    </row>
    <row r="190" spans="2:17" ht="30" customHeight="1" x14ac:dyDescent="0.2">
      <c r="B190" s="25"/>
      <c r="C190" s="114" t="s">
        <v>314</v>
      </c>
      <c r="D190" s="50" t="s">
        <v>315</v>
      </c>
      <c r="E190" s="120" t="s">
        <v>29</v>
      </c>
      <c r="F190" s="29"/>
      <c r="G190" s="121"/>
      <c r="H190" s="49">
        <f>+F190*G190</f>
        <v>0</v>
      </c>
      <c r="I190" s="31"/>
      <c r="J190" s="31"/>
      <c r="K190" s="32"/>
      <c r="O190" s="32"/>
      <c r="P190" s="32"/>
    </row>
    <row r="191" spans="2:17" ht="13.5" thickBot="1" x14ac:dyDescent="0.25">
      <c r="B191" s="25"/>
      <c r="C191" s="26"/>
      <c r="D191" s="27"/>
      <c r="E191" s="120"/>
      <c r="F191" s="124"/>
      <c r="G191" s="121"/>
      <c r="H191" s="49"/>
      <c r="I191" s="33">
        <f>SUM(H155:H191)</f>
        <v>0</v>
      </c>
      <c r="J191" s="33" t="e">
        <f>I191/$I$308*100</f>
        <v>#DIV/0!</v>
      </c>
      <c r="K191" s="32"/>
      <c r="L191" s="32"/>
      <c r="O191" s="32"/>
      <c r="P191" s="32"/>
      <c r="Q191" s="36"/>
    </row>
    <row r="192" spans="2:17" x14ac:dyDescent="0.2">
      <c r="B192" s="18">
        <v>19</v>
      </c>
      <c r="C192" s="89"/>
      <c r="D192" s="20" t="s">
        <v>316</v>
      </c>
      <c r="E192" s="21"/>
      <c r="F192" s="72"/>
      <c r="G192" s="23"/>
      <c r="H192" s="24"/>
      <c r="I192" s="24"/>
      <c r="J192" s="24"/>
      <c r="K192" s="32"/>
      <c r="O192" s="32"/>
      <c r="P192" s="32"/>
    </row>
    <row r="193" spans="2:16" x14ac:dyDescent="0.2">
      <c r="B193" s="44"/>
      <c r="C193" s="114" t="s">
        <v>317</v>
      </c>
      <c r="D193" s="125" t="s">
        <v>318</v>
      </c>
      <c r="E193" s="47"/>
      <c r="F193" s="72"/>
      <c r="G193" s="48"/>
      <c r="H193" s="49"/>
      <c r="I193" s="31"/>
      <c r="J193" s="31"/>
      <c r="K193" s="32"/>
      <c r="O193" s="32"/>
      <c r="P193" s="32"/>
    </row>
    <row r="194" spans="2:16" x14ac:dyDescent="0.2">
      <c r="B194" s="44"/>
      <c r="C194" s="114" t="s">
        <v>319</v>
      </c>
      <c r="D194" s="27" t="s">
        <v>320</v>
      </c>
      <c r="E194" s="47" t="s">
        <v>313</v>
      </c>
      <c r="F194" s="72"/>
      <c r="G194" s="48"/>
      <c r="H194" s="49">
        <f>+F194*G194</f>
        <v>0</v>
      </c>
      <c r="I194" s="31"/>
      <c r="J194" s="31"/>
      <c r="K194" s="32"/>
      <c r="L194" s="32"/>
      <c r="O194" s="32"/>
      <c r="P194" s="32"/>
    </row>
    <row r="195" spans="2:16" x14ac:dyDescent="0.2">
      <c r="B195" s="44"/>
      <c r="C195" s="114" t="s">
        <v>321</v>
      </c>
      <c r="D195" s="27" t="s">
        <v>322</v>
      </c>
      <c r="E195" s="47" t="s">
        <v>313</v>
      </c>
      <c r="F195" s="72"/>
      <c r="G195" s="48"/>
      <c r="H195" s="49">
        <f t="shared" ref="H195:H230" si="13">+F195*G195</f>
        <v>0</v>
      </c>
      <c r="I195" s="31"/>
      <c r="J195" s="31"/>
      <c r="K195" s="32"/>
      <c r="L195" s="32"/>
      <c r="O195" s="32"/>
      <c r="P195" s="32"/>
    </row>
    <row r="196" spans="2:16" x14ac:dyDescent="0.2">
      <c r="B196" s="44"/>
      <c r="C196" s="114" t="s">
        <v>323</v>
      </c>
      <c r="D196" s="27" t="s">
        <v>324</v>
      </c>
      <c r="E196" s="47" t="s">
        <v>29</v>
      </c>
      <c r="F196" s="72"/>
      <c r="G196" s="48"/>
      <c r="H196" s="49">
        <f t="shared" si="13"/>
        <v>0</v>
      </c>
      <c r="I196" s="31"/>
      <c r="J196" s="31"/>
      <c r="K196" s="32"/>
      <c r="L196" s="32"/>
      <c r="O196" s="32"/>
      <c r="P196" s="32"/>
    </row>
    <row r="197" spans="2:16" x14ac:dyDescent="0.2">
      <c r="B197" s="44"/>
      <c r="C197" s="114" t="s">
        <v>325</v>
      </c>
      <c r="D197" s="27" t="s">
        <v>326</v>
      </c>
      <c r="E197" s="47" t="s">
        <v>29</v>
      </c>
      <c r="F197" s="72"/>
      <c r="G197" s="48"/>
      <c r="H197" s="49">
        <f t="shared" si="13"/>
        <v>0</v>
      </c>
      <c r="I197" s="31"/>
      <c r="J197" s="31"/>
      <c r="K197" s="32"/>
      <c r="L197" s="32"/>
      <c r="O197" s="32"/>
      <c r="P197" s="32"/>
    </row>
    <row r="198" spans="2:16" x14ac:dyDescent="0.2">
      <c r="B198" s="44"/>
      <c r="C198" s="114" t="s">
        <v>327</v>
      </c>
      <c r="D198" s="27" t="s">
        <v>328</v>
      </c>
      <c r="E198" s="47" t="s">
        <v>29</v>
      </c>
      <c r="F198" s="72"/>
      <c r="G198" s="48"/>
      <c r="H198" s="49">
        <f t="shared" si="13"/>
        <v>0</v>
      </c>
      <c r="I198" s="31"/>
      <c r="J198" s="31"/>
      <c r="K198" s="32"/>
      <c r="L198" s="32"/>
      <c r="O198" s="32"/>
      <c r="P198" s="32"/>
    </row>
    <row r="199" spans="2:16" x14ac:dyDescent="0.2">
      <c r="B199" s="44"/>
      <c r="C199" s="114" t="s">
        <v>329</v>
      </c>
      <c r="D199" s="27" t="s">
        <v>330</v>
      </c>
      <c r="E199" s="47" t="s">
        <v>29</v>
      </c>
      <c r="F199" s="72"/>
      <c r="G199" s="48"/>
      <c r="H199" s="49">
        <f t="shared" si="13"/>
        <v>0</v>
      </c>
      <c r="I199" s="31"/>
      <c r="J199" s="31"/>
      <c r="K199" s="32"/>
      <c r="L199" s="32"/>
      <c r="O199" s="32"/>
      <c r="P199" s="32"/>
    </row>
    <row r="200" spans="2:16" x14ac:dyDescent="0.2">
      <c r="B200" s="44"/>
      <c r="C200" s="114" t="s">
        <v>331</v>
      </c>
      <c r="D200" s="27" t="s">
        <v>332</v>
      </c>
      <c r="E200" s="47" t="s">
        <v>29</v>
      </c>
      <c r="F200" s="72"/>
      <c r="G200" s="48"/>
      <c r="H200" s="49">
        <f t="shared" si="13"/>
        <v>0</v>
      </c>
      <c r="I200" s="31"/>
      <c r="J200" s="31"/>
      <c r="K200" s="32"/>
      <c r="L200" s="32"/>
      <c r="O200" s="32"/>
      <c r="P200" s="32"/>
    </row>
    <row r="201" spans="2:16" x14ac:dyDescent="0.2">
      <c r="B201" s="44"/>
      <c r="C201" s="114" t="s">
        <v>333</v>
      </c>
      <c r="D201" s="27" t="s">
        <v>334</v>
      </c>
      <c r="E201" s="47" t="s">
        <v>29</v>
      </c>
      <c r="F201" s="72"/>
      <c r="G201" s="48"/>
      <c r="H201" s="49">
        <f t="shared" si="13"/>
        <v>0</v>
      </c>
      <c r="I201" s="31"/>
      <c r="J201" s="31"/>
      <c r="K201" s="32"/>
      <c r="L201" s="32"/>
      <c r="O201" s="32"/>
      <c r="P201" s="32"/>
    </row>
    <row r="202" spans="2:16" ht="27" customHeight="1" x14ac:dyDescent="0.2">
      <c r="B202" s="44"/>
      <c r="C202" s="114" t="s">
        <v>335</v>
      </c>
      <c r="D202" s="50" t="s">
        <v>336</v>
      </c>
      <c r="E202" s="47" t="s">
        <v>22</v>
      </c>
      <c r="F202" s="72"/>
      <c r="G202" s="48"/>
      <c r="H202" s="49">
        <f>+F202*G202</f>
        <v>0</v>
      </c>
      <c r="I202" s="31"/>
      <c r="J202" s="31"/>
      <c r="K202" s="32"/>
      <c r="L202" s="32"/>
      <c r="O202" s="32"/>
      <c r="P202" s="32"/>
    </row>
    <row r="203" spans="2:16" x14ac:dyDescent="0.2">
      <c r="B203" s="44"/>
      <c r="C203" s="114" t="s">
        <v>337</v>
      </c>
      <c r="D203" s="27" t="s">
        <v>338</v>
      </c>
      <c r="E203" s="47" t="s">
        <v>29</v>
      </c>
      <c r="F203" s="72"/>
      <c r="G203" s="48"/>
      <c r="H203" s="49">
        <f t="shared" ref="H203" si="14">+F203*G203</f>
        <v>0</v>
      </c>
      <c r="I203" s="31"/>
      <c r="J203" s="31"/>
      <c r="K203" s="32"/>
      <c r="L203" s="32"/>
      <c r="O203" s="32"/>
      <c r="P203" s="32"/>
    </row>
    <row r="204" spans="2:16" x14ac:dyDescent="0.2">
      <c r="B204" s="44"/>
      <c r="C204" s="114"/>
      <c r="D204" s="27"/>
      <c r="E204" s="47"/>
      <c r="F204" s="72"/>
      <c r="G204" s="48"/>
      <c r="H204" s="49"/>
      <c r="I204" s="31"/>
      <c r="J204" s="31"/>
      <c r="K204" s="32"/>
      <c r="L204" s="32"/>
      <c r="O204" s="32"/>
      <c r="P204" s="32"/>
    </row>
    <row r="205" spans="2:16" x14ac:dyDescent="0.2">
      <c r="B205" s="44"/>
      <c r="C205" s="114" t="s">
        <v>339</v>
      </c>
      <c r="D205" s="27" t="s">
        <v>340</v>
      </c>
      <c r="E205" s="47"/>
      <c r="F205" s="72"/>
      <c r="G205" s="48"/>
      <c r="H205" s="49"/>
      <c r="I205" s="31"/>
      <c r="J205" s="31"/>
      <c r="K205" s="32"/>
      <c r="L205" s="32"/>
      <c r="O205" s="32"/>
      <c r="P205" s="32"/>
    </row>
    <row r="206" spans="2:16" x14ac:dyDescent="0.2">
      <c r="B206" s="44"/>
      <c r="C206" s="114" t="s">
        <v>341</v>
      </c>
      <c r="D206" s="27" t="s">
        <v>342</v>
      </c>
      <c r="E206" s="47" t="s">
        <v>29</v>
      </c>
      <c r="F206" s="72"/>
      <c r="G206" s="48"/>
      <c r="H206" s="49">
        <f t="shared" ref="H206:H209" si="15">+F206*G206</f>
        <v>0</v>
      </c>
      <c r="I206" s="31"/>
      <c r="J206" s="31"/>
      <c r="K206" s="32"/>
      <c r="L206" s="32"/>
      <c r="O206" s="32"/>
      <c r="P206" s="32"/>
    </row>
    <row r="207" spans="2:16" x14ac:dyDescent="0.2">
      <c r="B207" s="44"/>
      <c r="C207" s="114" t="s">
        <v>341</v>
      </c>
      <c r="D207" s="27" t="s">
        <v>343</v>
      </c>
      <c r="E207" s="47" t="s">
        <v>29</v>
      </c>
      <c r="F207" s="72"/>
      <c r="G207" s="48"/>
      <c r="H207" s="49">
        <f t="shared" si="15"/>
        <v>0</v>
      </c>
      <c r="I207" s="31"/>
      <c r="J207" s="31"/>
      <c r="K207" s="32"/>
      <c r="L207" s="32"/>
      <c r="O207" s="32"/>
      <c r="P207" s="32"/>
    </row>
    <row r="208" spans="2:16" x14ac:dyDescent="0.2">
      <c r="B208" s="44"/>
      <c r="C208" s="114" t="s">
        <v>344</v>
      </c>
      <c r="D208" s="27" t="s">
        <v>345</v>
      </c>
      <c r="E208" s="47" t="s">
        <v>162</v>
      </c>
      <c r="F208" s="72"/>
      <c r="G208" s="48"/>
      <c r="H208" s="49">
        <f t="shared" si="15"/>
        <v>0</v>
      </c>
      <c r="I208" s="31"/>
      <c r="J208" s="31"/>
      <c r="K208" s="32"/>
      <c r="L208" s="32"/>
      <c r="O208" s="32"/>
      <c r="P208" s="32"/>
    </row>
    <row r="209" spans="2:16" x14ac:dyDescent="0.2">
      <c r="B209" s="44"/>
      <c r="C209" s="114" t="s">
        <v>346</v>
      </c>
      <c r="D209" s="27" t="s">
        <v>347</v>
      </c>
      <c r="E209" s="47" t="s">
        <v>162</v>
      </c>
      <c r="F209" s="72"/>
      <c r="G209" s="48"/>
      <c r="H209" s="49">
        <f t="shared" si="15"/>
        <v>0</v>
      </c>
      <c r="I209" s="31"/>
      <c r="J209" s="31"/>
      <c r="K209" s="32"/>
      <c r="L209" s="32"/>
      <c r="O209" s="32"/>
      <c r="P209" s="32"/>
    </row>
    <row r="210" spans="2:16" x14ac:dyDescent="0.2">
      <c r="B210" s="44"/>
      <c r="C210" s="114"/>
      <c r="D210" s="27"/>
      <c r="E210" s="47"/>
      <c r="F210" s="72"/>
      <c r="G210" s="48"/>
      <c r="H210" s="49"/>
      <c r="I210" s="31"/>
      <c r="J210" s="31"/>
      <c r="K210" s="32"/>
      <c r="L210" s="32"/>
      <c r="O210" s="32"/>
      <c r="P210" s="32"/>
    </row>
    <row r="211" spans="2:16" x14ac:dyDescent="0.2">
      <c r="B211" s="44"/>
      <c r="C211" s="114" t="s">
        <v>348</v>
      </c>
      <c r="D211" s="27" t="s">
        <v>349</v>
      </c>
      <c r="E211" s="47"/>
      <c r="F211" s="72"/>
      <c r="G211" s="48"/>
      <c r="H211" s="49"/>
      <c r="I211" s="31"/>
      <c r="J211" s="31"/>
      <c r="K211" s="32"/>
      <c r="L211" s="32"/>
      <c r="O211" s="32"/>
      <c r="P211" s="32"/>
    </row>
    <row r="212" spans="2:16" x14ac:dyDescent="0.2">
      <c r="B212" s="44"/>
      <c r="C212" s="114" t="s">
        <v>350</v>
      </c>
      <c r="D212" s="27" t="s">
        <v>351</v>
      </c>
      <c r="E212" s="47" t="s">
        <v>29</v>
      </c>
      <c r="F212" s="72"/>
      <c r="G212" s="48"/>
      <c r="H212" s="49">
        <f t="shared" ref="H212:H221" si="16">+F212*G212</f>
        <v>0</v>
      </c>
      <c r="I212" s="31"/>
      <c r="J212" s="31"/>
      <c r="K212" s="32"/>
      <c r="L212" s="32"/>
      <c r="O212" s="32"/>
      <c r="P212" s="32"/>
    </row>
    <row r="213" spans="2:16" x14ac:dyDescent="0.2">
      <c r="B213" s="44"/>
      <c r="C213" s="114" t="s">
        <v>352</v>
      </c>
      <c r="D213" s="27" t="s">
        <v>353</v>
      </c>
      <c r="E213" s="47" t="s">
        <v>29</v>
      </c>
      <c r="F213" s="72"/>
      <c r="G213" s="48"/>
      <c r="H213" s="49">
        <f t="shared" si="16"/>
        <v>0</v>
      </c>
      <c r="I213" s="31"/>
      <c r="J213" s="31"/>
      <c r="K213" s="32"/>
      <c r="L213" s="32"/>
      <c r="O213" s="32"/>
      <c r="P213" s="32"/>
    </row>
    <row r="214" spans="2:16" x14ac:dyDescent="0.2">
      <c r="B214" s="44"/>
      <c r="C214" s="114" t="s">
        <v>354</v>
      </c>
      <c r="D214" s="27" t="s">
        <v>355</v>
      </c>
      <c r="E214" s="47" t="s">
        <v>29</v>
      </c>
      <c r="F214" s="72"/>
      <c r="G214" s="48"/>
      <c r="H214" s="49">
        <f t="shared" si="16"/>
        <v>0</v>
      </c>
      <c r="I214" s="31"/>
      <c r="J214" s="31"/>
      <c r="K214" s="32"/>
      <c r="L214" s="32"/>
      <c r="O214" s="32"/>
      <c r="P214" s="32"/>
    </row>
    <row r="215" spans="2:16" x14ac:dyDescent="0.2">
      <c r="B215" s="44"/>
      <c r="C215" s="114" t="s">
        <v>356</v>
      </c>
      <c r="D215" s="27" t="s">
        <v>357</v>
      </c>
      <c r="E215" s="47" t="s">
        <v>29</v>
      </c>
      <c r="F215" s="72"/>
      <c r="G215" s="48"/>
      <c r="H215" s="49">
        <f t="shared" si="16"/>
        <v>0</v>
      </c>
      <c r="I215" s="31"/>
      <c r="J215" s="31"/>
      <c r="K215" s="32"/>
      <c r="L215" s="32"/>
      <c r="O215" s="32"/>
      <c r="P215" s="32"/>
    </row>
    <row r="216" spans="2:16" x14ac:dyDescent="0.2">
      <c r="B216" s="44"/>
      <c r="C216" s="114" t="s">
        <v>358</v>
      </c>
      <c r="D216" s="27" t="s">
        <v>359</v>
      </c>
      <c r="E216" s="47" t="s">
        <v>29</v>
      </c>
      <c r="F216" s="72"/>
      <c r="G216" s="48"/>
      <c r="H216" s="49">
        <f t="shared" si="16"/>
        <v>0</v>
      </c>
      <c r="I216" s="31"/>
      <c r="J216" s="31"/>
      <c r="K216" s="32"/>
      <c r="L216" s="32"/>
      <c r="O216" s="32"/>
      <c r="P216" s="32"/>
    </row>
    <row r="217" spans="2:16" x14ac:dyDescent="0.2">
      <c r="B217" s="44"/>
      <c r="C217" s="114" t="s">
        <v>360</v>
      </c>
      <c r="D217" s="27" t="s">
        <v>361</v>
      </c>
      <c r="E217" s="47" t="s">
        <v>29</v>
      </c>
      <c r="F217" s="72"/>
      <c r="G217" s="48"/>
      <c r="H217" s="49">
        <f t="shared" si="16"/>
        <v>0</v>
      </c>
      <c r="I217" s="31"/>
      <c r="J217" s="31"/>
      <c r="K217" s="32"/>
      <c r="L217" s="32"/>
      <c r="O217" s="32"/>
      <c r="P217" s="32"/>
    </row>
    <row r="218" spans="2:16" x14ac:dyDescent="0.2">
      <c r="B218" s="44"/>
      <c r="C218" s="114" t="s">
        <v>362</v>
      </c>
      <c r="D218" s="27" t="s">
        <v>363</v>
      </c>
      <c r="E218" s="47" t="s">
        <v>162</v>
      </c>
      <c r="F218" s="72"/>
      <c r="G218" s="48"/>
      <c r="H218" s="49">
        <f t="shared" si="16"/>
        <v>0</v>
      </c>
      <c r="I218" s="31"/>
      <c r="J218" s="31"/>
      <c r="K218" s="32"/>
      <c r="L218" s="32"/>
      <c r="O218" s="32"/>
      <c r="P218" s="32"/>
    </row>
    <row r="219" spans="2:16" x14ac:dyDescent="0.2">
      <c r="B219" s="44"/>
      <c r="C219" s="114" t="s">
        <v>364</v>
      </c>
      <c r="D219" s="27" t="s">
        <v>365</v>
      </c>
      <c r="E219" s="47" t="s">
        <v>162</v>
      </c>
      <c r="F219" s="72"/>
      <c r="G219" s="48"/>
      <c r="H219" s="49">
        <f t="shared" si="16"/>
        <v>0</v>
      </c>
      <c r="I219" s="31"/>
      <c r="J219" s="31"/>
      <c r="K219" s="32"/>
      <c r="L219" s="32"/>
      <c r="O219" s="32"/>
      <c r="P219" s="32"/>
    </row>
    <row r="220" spans="2:16" x14ac:dyDescent="0.2">
      <c r="B220" s="44"/>
      <c r="C220" s="114" t="s">
        <v>366</v>
      </c>
      <c r="D220" s="27" t="s">
        <v>367</v>
      </c>
      <c r="E220" s="47" t="s">
        <v>29</v>
      </c>
      <c r="F220" s="72"/>
      <c r="G220" s="48"/>
      <c r="H220" s="49">
        <f t="shared" si="16"/>
        <v>0</v>
      </c>
      <c r="I220" s="31"/>
      <c r="J220" s="31"/>
      <c r="K220" s="32"/>
      <c r="L220" s="32"/>
      <c r="O220" s="32"/>
      <c r="P220" s="32"/>
    </row>
    <row r="221" spans="2:16" x14ac:dyDescent="0.2">
      <c r="B221" s="44"/>
      <c r="C221" s="114" t="s">
        <v>368</v>
      </c>
      <c r="D221" s="27" t="s">
        <v>369</v>
      </c>
      <c r="E221" s="47" t="s">
        <v>29</v>
      </c>
      <c r="F221" s="72"/>
      <c r="G221" s="48"/>
      <c r="H221" s="49">
        <f t="shared" si="16"/>
        <v>0</v>
      </c>
      <c r="I221" s="31"/>
      <c r="J221" s="31"/>
      <c r="K221" s="32"/>
      <c r="L221" s="32"/>
      <c r="O221" s="32"/>
      <c r="P221" s="32"/>
    </row>
    <row r="222" spans="2:16" x14ac:dyDescent="0.2">
      <c r="B222" s="44"/>
      <c r="C222" s="114" t="s">
        <v>370</v>
      </c>
      <c r="D222" s="27" t="s">
        <v>371</v>
      </c>
      <c r="E222" s="47"/>
      <c r="F222" s="72"/>
      <c r="G222" s="48"/>
      <c r="H222" s="49"/>
      <c r="I222" s="31"/>
      <c r="J222" s="31"/>
      <c r="K222" s="32"/>
      <c r="L222" s="32"/>
      <c r="O222" s="32"/>
      <c r="P222" s="32"/>
    </row>
    <row r="223" spans="2:16" x14ac:dyDescent="0.2">
      <c r="B223" s="44"/>
      <c r="C223" s="114" t="s">
        <v>372</v>
      </c>
      <c r="D223" s="27" t="s">
        <v>373</v>
      </c>
      <c r="E223" s="47" t="s">
        <v>29</v>
      </c>
      <c r="F223" s="72"/>
      <c r="G223" s="48"/>
      <c r="H223" s="49">
        <f t="shared" si="13"/>
        <v>0</v>
      </c>
      <c r="I223" s="31"/>
      <c r="J223" s="31"/>
      <c r="K223" s="32"/>
      <c r="L223" s="32"/>
      <c r="O223" s="32"/>
      <c r="P223" s="32"/>
    </row>
    <row r="224" spans="2:16" x14ac:dyDescent="0.2">
      <c r="B224" s="44"/>
      <c r="C224" s="114" t="s">
        <v>374</v>
      </c>
      <c r="D224" s="27" t="s">
        <v>375</v>
      </c>
      <c r="E224" s="47" t="s">
        <v>29</v>
      </c>
      <c r="F224" s="72"/>
      <c r="G224" s="48"/>
      <c r="H224" s="49">
        <f t="shared" si="13"/>
        <v>0</v>
      </c>
      <c r="I224" s="31"/>
      <c r="J224" s="31"/>
      <c r="K224" s="32"/>
      <c r="L224" s="32"/>
      <c r="O224" s="32"/>
      <c r="P224" s="32"/>
    </row>
    <row r="225" spans="2:17" x14ac:dyDescent="0.2">
      <c r="B225" s="44"/>
      <c r="C225" s="114"/>
      <c r="D225" s="27" t="s">
        <v>376</v>
      </c>
      <c r="E225" s="47" t="s">
        <v>29</v>
      </c>
      <c r="F225" s="72"/>
      <c r="G225" s="48"/>
      <c r="H225" s="49">
        <f t="shared" si="13"/>
        <v>0</v>
      </c>
      <c r="I225" s="31"/>
      <c r="J225" s="31"/>
      <c r="K225" s="32"/>
      <c r="L225" s="32"/>
      <c r="O225" s="32"/>
      <c r="P225" s="32"/>
    </row>
    <row r="226" spans="2:17" x14ac:dyDescent="0.2">
      <c r="B226" s="44"/>
      <c r="C226" s="114" t="s">
        <v>377</v>
      </c>
      <c r="D226" s="27" t="s">
        <v>378</v>
      </c>
      <c r="E226" s="47" t="s">
        <v>29</v>
      </c>
      <c r="F226" s="72"/>
      <c r="G226" s="48"/>
      <c r="H226" s="49">
        <f t="shared" si="13"/>
        <v>0</v>
      </c>
      <c r="I226" s="31"/>
      <c r="J226" s="31"/>
      <c r="K226" s="32"/>
      <c r="L226" s="32"/>
      <c r="O226" s="32"/>
      <c r="P226" s="32"/>
    </row>
    <row r="227" spans="2:17" x14ac:dyDescent="0.2">
      <c r="B227" s="44"/>
      <c r="C227" s="114" t="s">
        <v>379</v>
      </c>
      <c r="D227" s="27" t="s">
        <v>380</v>
      </c>
      <c r="E227" s="47" t="s">
        <v>29</v>
      </c>
      <c r="F227" s="72"/>
      <c r="G227" s="48"/>
      <c r="H227" s="49">
        <f t="shared" si="13"/>
        <v>0</v>
      </c>
      <c r="I227" s="31"/>
      <c r="J227" s="31"/>
      <c r="K227" s="32"/>
      <c r="L227" s="32"/>
      <c r="O227" s="32"/>
      <c r="P227" s="32"/>
    </row>
    <row r="228" spans="2:17" x14ac:dyDescent="0.2">
      <c r="B228" s="44"/>
      <c r="C228" s="114" t="s">
        <v>381</v>
      </c>
      <c r="D228" s="27" t="s">
        <v>382</v>
      </c>
      <c r="E228" s="47" t="s">
        <v>162</v>
      </c>
      <c r="F228" s="72"/>
      <c r="G228" s="48"/>
      <c r="H228" s="49">
        <f t="shared" si="13"/>
        <v>0</v>
      </c>
      <c r="I228" s="31"/>
      <c r="J228" s="31"/>
      <c r="K228" s="32"/>
      <c r="L228" s="32"/>
      <c r="O228" s="32"/>
      <c r="P228" s="32"/>
    </row>
    <row r="229" spans="2:17" x14ac:dyDescent="0.2">
      <c r="B229" s="44"/>
      <c r="C229" s="114" t="s">
        <v>383</v>
      </c>
      <c r="D229" s="27" t="s">
        <v>384</v>
      </c>
      <c r="E229" s="47" t="s">
        <v>162</v>
      </c>
      <c r="F229" s="72"/>
      <c r="G229" s="48"/>
      <c r="H229" s="49">
        <f t="shared" si="13"/>
        <v>0</v>
      </c>
      <c r="I229" s="31"/>
      <c r="J229" s="31"/>
      <c r="K229" s="32"/>
      <c r="L229" s="32"/>
      <c r="O229" s="32"/>
      <c r="P229" s="32"/>
    </row>
    <row r="230" spans="2:17" x14ac:dyDescent="0.2">
      <c r="B230" s="44"/>
      <c r="C230" s="114" t="s">
        <v>385</v>
      </c>
      <c r="D230" s="27" t="s">
        <v>367</v>
      </c>
      <c r="E230" s="47" t="s">
        <v>162</v>
      </c>
      <c r="F230" s="72"/>
      <c r="G230" s="48"/>
      <c r="H230" s="49">
        <f t="shared" si="13"/>
        <v>0</v>
      </c>
      <c r="I230" s="31"/>
      <c r="J230" s="31"/>
      <c r="K230" s="32"/>
      <c r="L230" s="32"/>
      <c r="O230" s="32"/>
      <c r="P230" s="32"/>
    </row>
    <row r="231" spans="2:17" x14ac:dyDescent="0.2">
      <c r="B231" s="44"/>
      <c r="C231" s="114"/>
      <c r="D231" s="27"/>
      <c r="E231" s="47"/>
      <c r="F231" s="72"/>
      <c r="G231" s="48"/>
      <c r="H231" s="49"/>
      <c r="I231" s="31"/>
      <c r="J231" s="31"/>
      <c r="K231" s="32"/>
      <c r="L231" s="32"/>
      <c r="O231" s="32"/>
      <c r="P231" s="32"/>
    </row>
    <row r="232" spans="2:17" x14ac:dyDescent="0.2">
      <c r="B232" s="44"/>
      <c r="C232" s="114" t="s">
        <v>386</v>
      </c>
      <c r="D232" s="27" t="s">
        <v>387</v>
      </c>
      <c r="E232" s="47"/>
      <c r="F232" s="72"/>
      <c r="G232" s="48"/>
      <c r="H232" s="49"/>
      <c r="I232" s="31"/>
      <c r="J232" s="31"/>
      <c r="K232" s="32"/>
      <c r="L232" s="32"/>
      <c r="O232" s="32"/>
      <c r="P232" s="32"/>
    </row>
    <row r="233" spans="2:17" x14ac:dyDescent="0.2">
      <c r="B233" s="44"/>
      <c r="C233" s="114" t="s">
        <v>388</v>
      </c>
      <c r="D233" s="27" t="s">
        <v>389</v>
      </c>
      <c r="E233" s="47" t="s">
        <v>313</v>
      </c>
      <c r="F233" s="72"/>
      <c r="G233" s="48"/>
      <c r="H233" s="49">
        <f>+F233*G233</f>
        <v>0</v>
      </c>
      <c r="I233" s="31"/>
      <c r="J233" s="31"/>
      <c r="K233" s="32"/>
      <c r="L233" s="32"/>
      <c r="O233" s="32"/>
      <c r="P233" s="32"/>
    </row>
    <row r="234" spans="2:17" x14ac:dyDescent="0.2">
      <c r="B234" s="44"/>
      <c r="C234" s="114" t="s">
        <v>390</v>
      </c>
      <c r="D234" s="27" t="s">
        <v>391</v>
      </c>
      <c r="E234" s="47" t="s">
        <v>313</v>
      </c>
      <c r="F234" s="72"/>
      <c r="G234" s="48"/>
      <c r="H234" s="49">
        <f>+F234*G234</f>
        <v>0</v>
      </c>
      <c r="I234" s="31"/>
      <c r="J234" s="31"/>
      <c r="K234" s="32"/>
      <c r="L234" s="32"/>
      <c r="O234" s="32"/>
      <c r="P234" s="32"/>
    </row>
    <row r="235" spans="2:17" ht="13.5" thickBot="1" x14ac:dyDescent="0.25">
      <c r="B235" s="44"/>
      <c r="C235" s="26"/>
      <c r="D235" s="27"/>
      <c r="E235" s="47"/>
      <c r="F235" s="72"/>
      <c r="G235" s="48"/>
      <c r="H235" s="49"/>
      <c r="I235" s="33">
        <f>SUM(H192:H235)</f>
        <v>0</v>
      </c>
      <c r="J235" s="33" t="e">
        <f>I235/$I$308*100</f>
        <v>#DIV/0!</v>
      </c>
      <c r="K235" s="32"/>
      <c r="L235" s="32"/>
      <c r="O235" s="32"/>
      <c r="P235" s="32"/>
      <c r="Q235" s="36"/>
    </row>
    <row r="236" spans="2:17" x14ac:dyDescent="0.2">
      <c r="B236" s="18">
        <v>20</v>
      </c>
      <c r="C236" s="89"/>
      <c r="D236" s="20" t="s">
        <v>392</v>
      </c>
      <c r="E236" s="21"/>
      <c r="F236" s="22"/>
      <c r="G236" s="23"/>
      <c r="H236" s="24"/>
      <c r="I236" s="24"/>
      <c r="J236" s="24"/>
      <c r="K236" s="32"/>
      <c r="L236" s="32"/>
      <c r="O236" s="32"/>
      <c r="P236" s="32"/>
    </row>
    <row r="237" spans="2:17" x14ac:dyDescent="0.2">
      <c r="B237" s="44"/>
      <c r="C237" s="114" t="s">
        <v>393</v>
      </c>
      <c r="D237" s="74" t="s">
        <v>394</v>
      </c>
      <c r="E237" s="47"/>
      <c r="F237" s="72"/>
      <c r="G237" s="48"/>
      <c r="H237" s="49"/>
      <c r="I237" s="49"/>
      <c r="J237" s="49"/>
      <c r="K237" s="32"/>
      <c r="L237" s="32"/>
      <c r="O237" s="32"/>
      <c r="P237" s="32"/>
    </row>
    <row r="238" spans="2:17" x14ac:dyDescent="0.2">
      <c r="B238" s="44"/>
      <c r="C238" s="114" t="s">
        <v>395</v>
      </c>
      <c r="D238" s="126" t="s">
        <v>396</v>
      </c>
      <c r="E238" s="47" t="s">
        <v>29</v>
      </c>
      <c r="F238" s="72"/>
      <c r="G238" s="48"/>
      <c r="H238" s="49">
        <f t="shared" ref="H238:H244" si="17">+F238*G238</f>
        <v>0</v>
      </c>
      <c r="I238" s="49"/>
      <c r="J238" s="49"/>
      <c r="K238" s="32"/>
      <c r="L238" s="32"/>
      <c r="O238" s="32"/>
      <c r="P238" s="32"/>
    </row>
    <row r="239" spans="2:17" x14ac:dyDescent="0.2">
      <c r="B239" s="44"/>
      <c r="C239" s="114" t="s">
        <v>397</v>
      </c>
      <c r="D239" s="126" t="s">
        <v>398</v>
      </c>
      <c r="E239" s="47" t="s">
        <v>29</v>
      </c>
      <c r="F239" s="72"/>
      <c r="G239" s="48"/>
      <c r="H239" s="49">
        <f t="shared" si="17"/>
        <v>0</v>
      </c>
      <c r="I239" s="49"/>
      <c r="J239" s="49"/>
      <c r="K239" s="32"/>
      <c r="L239" s="32"/>
      <c r="O239" s="32"/>
      <c r="P239" s="32"/>
    </row>
    <row r="240" spans="2:17" x14ac:dyDescent="0.2">
      <c r="B240" s="44"/>
      <c r="C240" s="114" t="s">
        <v>399</v>
      </c>
      <c r="D240" s="126" t="s">
        <v>400</v>
      </c>
      <c r="E240" s="47" t="s">
        <v>29</v>
      </c>
      <c r="F240" s="72"/>
      <c r="G240" s="48"/>
      <c r="H240" s="49">
        <f t="shared" si="17"/>
        <v>0</v>
      </c>
      <c r="I240" s="49"/>
      <c r="J240" s="49"/>
      <c r="K240" s="32"/>
      <c r="L240" s="32"/>
      <c r="O240" s="32"/>
      <c r="P240" s="32"/>
    </row>
    <row r="241" spans="2:17" x14ac:dyDescent="0.2">
      <c r="B241" s="44"/>
      <c r="C241" s="114" t="s">
        <v>401</v>
      </c>
      <c r="D241" s="27" t="s">
        <v>402</v>
      </c>
      <c r="E241" s="47" t="s">
        <v>29</v>
      </c>
      <c r="F241" s="72"/>
      <c r="G241" s="48"/>
      <c r="H241" s="49">
        <f t="shared" si="17"/>
        <v>0</v>
      </c>
      <c r="I241" s="49"/>
      <c r="J241" s="49"/>
      <c r="K241" s="32"/>
      <c r="L241" s="32"/>
      <c r="O241" s="32"/>
      <c r="P241" s="32"/>
    </row>
    <row r="242" spans="2:17" x14ac:dyDescent="0.2">
      <c r="B242" s="44"/>
      <c r="C242" s="114" t="s">
        <v>403</v>
      </c>
      <c r="D242" s="27" t="s">
        <v>404</v>
      </c>
      <c r="E242" s="47" t="s">
        <v>29</v>
      </c>
      <c r="F242" s="72"/>
      <c r="G242" s="48"/>
      <c r="H242" s="49">
        <f t="shared" si="17"/>
        <v>0</v>
      </c>
      <c r="I242" s="49"/>
      <c r="J242" s="49"/>
      <c r="K242" s="32"/>
      <c r="L242" s="32"/>
      <c r="O242" s="32"/>
      <c r="P242" s="32"/>
    </row>
    <row r="243" spans="2:17" x14ac:dyDescent="0.2">
      <c r="B243" s="44"/>
      <c r="C243" s="114" t="s">
        <v>403</v>
      </c>
      <c r="D243" s="126" t="s">
        <v>405</v>
      </c>
      <c r="E243" s="47" t="s">
        <v>162</v>
      </c>
      <c r="F243" s="72"/>
      <c r="G243" s="48"/>
      <c r="H243" s="49">
        <f t="shared" si="17"/>
        <v>0</v>
      </c>
      <c r="I243" s="49"/>
      <c r="J243" s="49"/>
      <c r="K243" s="32"/>
      <c r="L243" s="32"/>
      <c r="O243" s="32"/>
      <c r="P243" s="32"/>
    </row>
    <row r="244" spans="2:17" x14ac:dyDescent="0.2">
      <c r="B244" s="44"/>
      <c r="C244" s="114" t="s">
        <v>406</v>
      </c>
      <c r="D244" s="126" t="s">
        <v>407</v>
      </c>
      <c r="E244" s="47" t="s">
        <v>162</v>
      </c>
      <c r="F244" s="72"/>
      <c r="G244" s="48"/>
      <c r="H244" s="49">
        <f t="shared" si="17"/>
        <v>0</v>
      </c>
      <c r="I244" s="49"/>
      <c r="J244" s="49"/>
      <c r="K244" s="32"/>
      <c r="L244" s="32"/>
      <c r="O244" s="32"/>
      <c r="P244" s="32"/>
    </row>
    <row r="245" spans="2:17" x14ac:dyDescent="0.2">
      <c r="B245" s="44"/>
      <c r="C245" s="114" t="s">
        <v>408</v>
      </c>
      <c r="D245" s="126" t="s">
        <v>409</v>
      </c>
      <c r="E245" s="47"/>
      <c r="F245" s="72"/>
      <c r="G245" s="48"/>
      <c r="H245" s="49"/>
      <c r="I245" s="49"/>
      <c r="J245" s="49"/>
      <c r="K245" s="32"/>
      <c r="L245" s="32"/>
      <c r="O245" s="32"/>
      <c r="P245" s="32"/>
    </row>
    <row r="246" spans="2:17" x14ac:dyDescent="0.2">
      <c r="B246" s="44"/>
      <c r="C246" s="114" t="s">
        <v>410</v>
      </c>
      <c r="D246" s="126" t="s">
        <v>411</v>
      </c>
      <c r="E246" s="47" t="s">
        <v>162</v>
      </c>
      <c r="F246" s="72"/>
      <c r="G246" s="48"/>
      <c r="H246" s="49">
        <f t="shared" ref="H246:H249" si="18">+F246*G246</f>
        <v>0</v>
      </c>
      <c r="I246" s="49"/>
      <c r="J246" s="49"/>
      <c r="K246" s="32"/>
      <c r="L246" s="32"/>
      <c r="O246" s="32"/>
      <c r="P246" s="32"/>
    </row>
    <row r="247" spans="2:17" x14ac:dyDescent="0.2">
      <c r="B247" s="44"/>
      <c r="C247" s="114" t="s">
        <v>412</v>
      </c>
      <c r="D247" s="126" t="s">
        <v>413</v>
      </c>
      <c r="E247" s="47" t="s">
        <v>162</v>
      </c>
      <c r="F247" s="72"/>
      <c r="G247" s="48"/>
      <c r="H247" s="49">
        <f t="shared" si="18"/>
        <v>0</v>
      </c>
      <c r="I247" s="49"/>
      <c r="J247" s="49"/>
      <c r="K247" s="32"/>
      <c r="L247" s="32"/>
      <c r="O247" s="32"/>
      <c r="P247" s="32"/>
    </row>
    <row r="248" spans="2:17" x14ac:dyDescent="0.2">
      <c r="B248" s="44"/>
      <c r="C248" s="114" t="s">
        <v>414</v>
      </c>
      <c r="D248" s="126" t="s">
        <v>415</v>
      </c>
      <c r="E248" s="47"/>
      <c r="F248" s="72"/>
      <c r="G248" s="48"/>
      <c r="H248" s="49"/>
      <c r="I248" s="49"/>
      <c r="J248" s="49"/>
      <c r="K248" s="32"/>
      <c r="L248" s="32"/>
      <c r="O248" s="32"/>
      <c r="P248" s="32"/>
    </row>
    <row r="249" spans="2:17" x14ac:dyDescent="0.2">
      <c r="B249" s="44"/>
      <c r="C249" s="114" t="s">
        <v>416</v>
      </c>
      <c r="D249" s="126" t="s">
        <v>417</v>
      </c>
      <c r="E249" s="47" t="s">
        <v>162</v>
      </c>
      <c r="F249" s="72"/>
      <c r="G249" s="48"/>
      <c r="H249" s="49">
        <f t="shared" si="18"/>
        <v>0</v>
      </c>
      <c r="I249" s="49"/>
      <c r="J249" s="49"/>
      <c r="K249" s="32"/>
      <c r="L249" s="32"/>
      <c r="O249" s="32"/>
      <c r="P249" s="32"/>
    </row>
    <row r="250" spans="2:17" x14ac:dyDescent="0.2">
      <c r="B250" s="44"/>
      <c r="C250" s="114" t="s">
        <v>418</v>
      </c>
      <c r="D250" s="126" t="s">
        <v>419</v>
      </c>
      <c r="E250" s="47" t="s">
        <v>162</v>
      </c>
      <c r="F250" s="72"/>
      <c r="G250" s="48"/>
      <c r="H250" s="49">
        <f>+F250*G250</f>
        <v>0</v>
      </c>
      <c r="I250" s="31"/>
      <c r="J250" s="49"/>
      <c r="K250" s="32"/>
      <c r="L250" s="32"/>
      <c r="O250" s="32"/>
      <c r="P250" s="32"/>
    </row>
    <row r="251" spans="2:17" x14ac:dyDescent="0.2">
      <c r="B251" s="44"/>
      <c r="C251" s="114" t="s">
        <v>420</v>
      </c>
      <c r="D251" s="27" t="s">
        <v>421</v>
      </c>
      <c r="E251" s="47" t="s">
        <v>313</v>
      </c>
      <c r="F251" s="72"/>
      <c r="G251" s="48"/>
      <c r="H251" s="49">
        <f>+F251*G251</f>
        <v>0</v>
      </c>
      <c r="I251" s="31"/>
      <c r="J251" s="49"/>
      <c r="K251" s="32"/>
      <c r="L251" s="32"/>
      <c r="O251" s="32"/>
      <c r="P251" s="32"/>
    </row>
    <row r="252" spans="2:17" ht="13.5" thickBot="1" x14ac:dyDescent="0.25">
      <c r="B252" s="44"/>
      <c r="C252" s="26"/>
      <c r="D252" s="127"/>
      <c r="E252" s="47"/>
      <c r="F252" s="72"/>
      <c r="G252" s="48"/>
      <c r="H252" s="49"/>
      <c r="I252" s="33">
        <f>SUM(H209:H252)</f>
        <v>0</v>
      </c>
      <c r="J252" s="33" t="e">
        <f>I252/$I$308*100</f>
        <v>#DIV/0!</v>
      </c>
      <c r="K252" s="32"/>
      <c r="L252" s="32"/>
      <c r="O252" s="32"/>
      <c r="P252" s="32"/>
      <c r="Q252" s="36"/>
    </row>
    <row r="253" spans="2:17" x14ac:dyDescent="0.2">
      <c r="B253" s="18">
        <v>21</v>
      </c>
      <c r="C253" s="89"/>
      <c r="D253" s="20" t="s">
        <v>422</v>
      </c>
      <c r="E253" s="21"/>
      <c r="F253" s="22"/>
      <c r="G253" s="23"/>
      <c r="H253" s="24"/>
      <c r="I253" s="24"/>
      <c r="J253" s="24"/>
      <c r="K253" s="32"/>
      <c r="L253" s="32"/>
      <c r="O253" s="32"/>
      <c r="P253" s="32"/>
    </row>
    <row r="254" spans="2:17" x14ac:dyDescent="0.2">
      <c r="B254" s="44"/>
      <c r="C254" s="114" t="s">
        <v>423</v>
      </c>
      <c r="D254" s="128" t="s">
        <v>424</v>
      </c>
      <c r="E254" s="47"/>
      <c r="F254" s="72"/>
      <c r="G254" s="48"/>
      <c r="H254" s="49"/>
      <c r="I254" s="49"/>
      <c r="J254" s="49"/>
      <c r="K254" s="32"/>
      <c r="L254" s="32"/>
      <c r="O254" s="32"/>
      <c r="P254" s="32"/>
    </row>
    <row r="255" spans="2:17" x14ac:dyDescent="0.2">
      <c r="B255" s="25"/>
      <c r="C255" s="114" t="s">
        <v>425</v>
      </c>
      <c r="D255" s="127" t="s">
        <v>426</v>
      </c>
      <c r="E255" s="47" t="s">
        <v>162</v>
      </c>
      <c r="F255" s="72"/>
      <c r="G255" s="48"/>
      <c r="H255" s="49">
        <f t="shared" ref="H255:H268" si="19">+F255*G255</f>
        <v>0</v>
      </c>
      <c r="I255" s="31"/>
      <c r="J255" s="31"/>
      <c r="K255" s="32"/>
      <c r="L255" s="32"/>
      <c r="O255" s="32"/>
      <c r="P255" s="32"/>
    </row>
    <row r="256" spans="2:17" x14ac:dyDescent="0.2">
      <c r="B256" s="25"/>
      <c r="C256" s="114" t="s">
        <v>427</v>
      </c>
      <c r="D256" s="127" t="s">
        <v>428</v>
      </c>
      <c r="E256" s="47" t="s">
        <v>162</v>
      </c>
      <c r="F256" s="72"/>
      <c r="G256" s="48"/>
      <c r="H256" s="49">
        <f t="shared" si="19"/>
        <v>0</v>
      </c>
      <c r="I256" s="31"/>
      <c r="J256" s="31"/>
      <c r="K256" s="32"/>
      <c r="L256" s="32"/>
      <c r="O256" s="32"/>
      <c r="P256" s="32"/>
    </row>
    <row r="257" spans="1:17" x14ac:dyDescent="0.2">
      <c r="B257" s="25"/>
      <c r="C257" s="114" t="s">
        <v>429</v>
      </c>
      <c r="D257" s="127" t="s">
        <v>430</v>
      </c>
      <c r="E257" s="47" t="s">
        <v>162</v>
      </c>
      <c r="F257" s="72"/>
      <c r="G257" s="48"/>
      <c r="H257" s="49">
        <f t="shared" si="19"/>
        <v>0</v>
      </c>
      <c r="I257" s="31"/>
      <c r="J257" s="31"/>
      <c r="K257" s="32"/>
      <c r="L257" s="32"/>
      <c r="O257" s="32"/>
      <c r="P257" s="32"/>
    </row>
    <row r="258" spans="1:17" x14ac:dyDescent="0.2">
      <c r="B258" s="25"/>
      <c r="C258" s="114" t="s">
        <v>431</v>
      </c>
      <c r="D258" s="127" t="s">
        <v>432</v>
      </c>
      <c r="E258" s="47" t="s">
        <v>22</v>
      </c>
      <c r="F258" s="72"/>
      <c r="G258" s="48"/>
      <c r="H258" s="49">
        <f t="shared" si="19"/>
        <v>0</v>
      </c>
      <c r="I258" s="31"/>
      <c r="J258" s="31"/>
      <c r="K258" s="32"/>
      <c r="L258" s="32"/>
      <c r="O258" s="32"/>
      <c r="P258" s="32"/>
    </row>
    <row r="259" spans="1:17" x14ac:dyDescent="0.2">
      <c r="B259" s="25"/>
      <c r="C259" s="114" t="s">
        <v>433</v>
      </c>
      <c r="D259" s="127" t="s">
        <v>434</v>
      </c>
      <c r="E259" s="47"/>
      <c r="F259" s="72"/>
      <c r="G259" s="48"/>
      <c r="H259" s="49"/>
      <c r="I259" s="31"/>
      <c r="J259" s="31"/>
      <c r="K259" s="32"/>
      <c r="L259" s="32"/>
      <c r="O259" s="32"/>
      <c r="P259" s="32"/>
    </row>
    <row r="260" spans="1:17" x14ac:dyDescent="0.2">
      <c r="B260" s="25"/>
      <c r="C260" s="114" t="s">
        <v>435</v>
      </c>
      <c r="D260" s="127" t="s">
        <v>436</v>
      </c>
      <c r="E260" s="47" t="s">
        <v>29</v>
      </c>
      <c r="F260" s="72"/>
      <c r="G260" s="48"/>
      <c r="H260" s="49">
        <f t="shared" si="19"/>
        <v>0</v>
      </c>
      <c r="I260" s="31"/>
      <c r="J260" s="31"/>
      <c r="K260" s="32"/>
      <c r="L260" s="32"/>
      <c r="O260" s="32"/>
      <c r="P260" s="32"/>
    </row>
    <row r="261" spans="1:17" x14ac:dyDescent="0.2">
      <c r="B261" s="25"/>
      <c r="C261" s="114" t="s">
        <v>437</v>
      </c>
      <c r="D261" s="127" t="s">
        <v>438</v>
      </c>
      <c r="E261" s="47" t="s">
        <v>29</v>
      </c>
      <c r="F261" s="72"/>
      <c r="G261" s="48"/>
      <c r="H261" s="49">
        <f t="shared" si="19"/>
        <v>0</v>
      </c>
      <c r="I261" s="31"/>
      <c r="J261" s="31"/>
      <c r="K261" s="32"/>
      <c r="L261" s="32"/>
      <c r="O261" s="32"/>
      <c r="P261" s="32"/>
    </row>
    <row r="262" spans="1:17" x14ac:dyDescent="0.2">
      <c r="B262" s="25"/>
      <c r="C262" s="114" t="s">
        <v>439</v>
      </c>
      <c r="D262" s="127" t="s">
        <v>440</v>
      </c>
      <c r="E262" s="47" t="s">
        <v>29</v>
      </c>
      <c r="F262" s="72"/>
      <c r="G262" s="48"/>
      <c r="H262" s="49">
        <f t="shared" si="19"/>
        <v>0</v>
      </c>
      <c r="I262" s="31"/>
      <c r="J262" s="31"/>
      <c r="K262" s="32"/>
      <c r="L262" s="32"/>
      <c r="O262" s="32"/>
      <c r="P262" s="32"/>
    </row>
    <row r="263" spans="1:17" x14ac:dyDescent="0.2">
      <c r="B263" s="25"/>
      <c r="C263" s="114" t="s">
        <v>441</v>
      </c>
      <c r="D263" s="127" t="s">
        <v>442</v>
      </c>
      <c r="E263" s="47" t="s">
        <v>29</v>
      </c>
      <c r="F263" s="72"/>
      <c r="G263" s="48"/>
      <c r="H263" s="49">
        <f t="shared" si="19"/>
        <v>0</v>
      </c>
      <c r="I263" s="31"/>
      <c r="J263" s="31"/>
      <c r="K263" s="32"/>
      <c r="L263" s="32"/>
      <c r="O263" s="32"/>
      <c r="P263" s="32"/>
    </row>
    <row r="264" spans="1:17" x14ac:dyDescent="0.2">
      <c r="B264" s="25"/>
      <c r="C264" s="114" t="s">
        <v>443</v>
      </c>
      <c r="D264" s="127" t="s">
        <v>432</v>
      </c>
      <c r="E264" s="47" t="s">
        <v>22</v>
      </c>
      <c r="F264" s="72"/>
      <c r="G264" s="48"/>
      <c r="H264" s="49">
        <f t="shared" si="19"/>
        <v>0</v>
      </c>
      <c r="I264" s="31"/>
      <c r="J264" s="31"/>
      <c r="K264" s="32"/>
      <c r="L264" s="32"/>
      <c r="O264" s="32"/>
      <c r="P264" s="32"/>
    </row>
    <row r="265" spans="1:17" x14ac:dyDescent="0.2">
      <c r="B265" s="25"/>
      <c r="C265" s="114" t="s">
        <v>444</v>
      </c>
      <c r="D265" s="127" t="s">
        <v>445</v>
      </c>
      <c r="E265" s="47" t="s">
        <v>22</v>
      </c>
      <c r="F265" s="72"/>
      <c r="G265" s="48"/>
      <c r="H265" s="49">
        <f t="shared" si="19"/>
        <v>0</v>
      </c>
      <c r="I265" s="31"/>
      <c r="J265" s="31"/>
      <c r="K265" s="32"/>
      <c r="L265" s="32"/>
      <c r="O265" s="32"/>
      <c r="P265" s="32"/>
    </row>
    <row r="266" spans="1:17" x14ac:dyDescent="0.2">
      <c r="B266" s="25"/>
      <c r="C266" s="114" t="s">
        <v>446</v>
      </c>
      <c r="D266" s="127" t="s">
        <v>447</v>
      </c>
      <c r="E266" s="47"/>
      <c r="F266" s="72"/>
      <c r="G266" s="48"/>
      <c r="H266" s="49"/>
      <c r="I266" s="31"/>
      <c r="J266" s="31"/>
      <c r="K266" s="32"/>
      <c r="L266" s="32"/>
      <c r="O266" s="32"/>
      <c r="P266" s="32"/>
    </row>
    <row r="267" spans="1:17" x14ac:dyDescent="0.2">
      <c r="B267" s="25"/>
      <c r="C267" s="114" t="s">
        <v>448</v>
      </c>
      <c r="D267" s="127" t="s">
        <v>449</v>
      </c>
      <c r="E267" s="47" t="s">
        <v>22</v>
      </c>
      <c r="F267" s="72"/>
      <c r="G267" s="48"/>
      <c r="H267" s="49">
        <f t="shared" si="19"/>
        <v>0</v>
      </c>
      <c r="I267" s="31"/>
      <c r="J267" s="31"/>
      <c r="K267" s="32"/>
      <c r="L267" s="32"/>
      <c r="O267" s="32"/>
      <c r="P267" s="32"/>
    </row>
    <row r="268" spans="1:17" x14ac:dyDescent="0.2">
      <c r="B268" s="25"/>
      <c r="C268" s="114" t="s">
        <v>450</v>
      </c>
      <c r="D268" s="127" t="s">
        <v>451</v>
      </c>
      <c r="E268" s="47" t="s">
        <v>162</v>
      </c>
      <c r="F268" s="72"/>
      <c r="G268" s="48"/>
      <c r="H268" s="49">
        <f t="shared" si="19"/>
        <v>0</v>
      </c>
      <c r="I268" s="31"/>
      <c r="J268" s="31"/>
      <c r="K268" s="32"/>
      <c r="O268" s="32"/>
      <c r="P268" s="32"/>
    </row>
    <row r="269" spans="1:17" ht="13.5" thickBot="1" x14ac:dyDescent="0.25">
      <c r="B269" s="25"/>
      <c r="C269" s="26"/>
      <c r="D269" s="127"/>
      <c r="E269" s="47"/>
      <c r="F269" s="72"/>
      <c r="G269" s="48"/>
      <c r="H269" s="49"/>
      <c r="I269" s="33">
        <f>SUM(H255:H269)</f>
        <v>0</v>
      </c>
      <c r="J269" s="33" t="e">
        <f>I269/$I$308*100</f>
        <v>#DIV/0!</v>
      </c>
      <c r="K269" s="32"/>
      <c r="L269" s="32"/>
      <c r="O269" s="32"/>
      <c r="P269" s="32"/>
      <c r="Q269" s="36"/>
    </row>
    <row r="270" spans="1:17" x14ac:dyDescent="0.2">
      <c r="A270" s="129"/>
      <c r="B270" s="18">
        <v>22</v>
      </c>
      <c r="C270" s="89"/>
      <c r="D270" s="20" t="s">
        <v>452</v>
      </c>
      <c r="E270" s="21"/>
      <c r="F270" s="21"/>
      <c r="G270" s="23"/>
      <c r="H270" s="22"/>
      <c r="I270" s="102"/>
      <c r="J270" s="102"/>
      <c r="O270" s="32"/>
      <c r="P270" s="32"/>
    </row>
    <row r="271" spans="1:17" x14ac:dyDescent="0.2">
      <c r="A271" s="129"/>
      <c r="B271" s="44"/>
      <c r="C271" s="114"/>
      <c r="D271" s="27" t="s">
        <v>41</v>
      </c>
      <c r="E271" s="47"/>
      <c r="F271" s="72"/>
      <c r="G271" s="48"/>
      <c r="H271" s="49"/>
      <c r="I271" s="31"/>
      <c r="J271" s="31"/>
      <c r="O271" s="32"/>
      <c r="P271" s="32"/>
    </row>
    <row r="272" spans="1:17" ht="13.5" thickBot="1" x14ac:dyDescent="0.25">
      <c r="A272" s="129"/>
      <c r="B272" s="130"/>
      <c r="C272" s="131"/>
      <c r="D272" s="38"/>
      <c r="E272" s="63"/>
      <c r="F272" s="63"/>
      <c r="G272" s="66"/>
      <c r="H272" s="67"/>
      <c r="I272" s="69"/>
      <c r="J272" s="69" t="e">
        <f>I272/$I$308*100</f>
        <v>#DIV/0!</v>
      </c>
      <c r="O272" s="32"/>
      <c r="P272" s="32"/>
      <c r="Q272" s="36"/>
    </row>
    <row r="273" spans="1:17" x14ac:dyDescent="0.2">
      <c r="A273" s="129"/>
      <c r="B273" s="44">
        <v>23</v>
      </c>
      <c r="C273" s="132"/>
      <c r="D273" s="133" t="s">
        <v>453</v>
      </c>
      <c r="E273" s="47"/>
      <c r="F273" s="72"/>
      <c r="G273" s="48"/>
      <c r="H273" s="49"/>
      <c r="I273" s="75"/>
      <c r="J273" s="49"/>
      <c r="O273" s="32"/>
      <c r="P273" s="32"/>
    </row>
    <row r="274" spans="1:17" x14ac:dyDescent="0.2">
      <c r="A274" s="129"/>
      <c r="B274" s="25"/>
      <c r="C274" s="114" t="s">
        <v>454</v>
      </c>
      <c r="D274" s="134" t="s">
        <v>455</v>
      </c>
      <c r="E274" s="28"/>
      <c r="F274" s="29"/>
      <c r="G274" s="30"/>
      <c r="H274" s="31"/>
      <c r="I274" s="75"/>
      <c r="J274" s="49"/>
      <c r="O274" s="32"/>
      <c r="P274" s="32"/>
    </row>
    <row r="275" spans="1:17" x14ac:dyDescent="0.2">
      <c r="A275" s="129"/>
      <c r="B275" s="25"/>
      <c r="C275" s="114" t="s">
        <v>456</v>
      </c>
      <c r="D275" s="135" t="s">
        <v>457</v>
      </c>
      <c r="E275" s="28"/>
      <c r="F275" s="29"/>
      <c r="G275" s="30"/>
      <c r="H275" s="31"/>
      <c r="I275" s="75"/>
      <c r="J275" s="49"/>
      <c r="O275" s="32"/>
      <c r="P275" s="32"/>
    </row>
    <row r="276" spans="1:17" x14ac:dyDescent="0.2">
      <c r="A276" s="129"/>
      <c r="B276" s="25"/>
      <c r="C276" s="26" t="s">
        <v>458</v>
      </c>
      <c r="D276" s="135" t="s">
        <v>459</v>
      </c>
      <c r="E276" s="28" t="s">
        <v>172</v>
      </c>
      <c r="F276" s="72"/>
      <c r="G276" s="30"/>
      <c r="H276" s="49">
        <f>+F276*G276</f>
        <v>0</v>
      </c>
      <c r="I276" s="75"/>
      <c r="J276" s="49"/>
      <c r="O276" s="32"/>
      <c r="P276" s="32"/>
    </row>
    <row r="277" spans="1:17" x14ac:dyDescent="0.2">
      <c r="A277" s="129"/>
      <c r="B277" s="25"/>
      <c r="C277" s="26" t="s">
        <v>460</v>
      </c>
      <c r="D277" s="135" t="s">
        <v>461</v>
      </c>
      <c r="E277" s="28" t="s">
        <v>172</v>
      </c>
      <c r="F277" s="72"/>
      <c r="G277" s="30"/>
      <c r="H277" s="49">
        <f t="shared" ref="H277" si="20">+F277*G277</f>
        <v>0</v>
      </c>
      <c r="I277" s="75"/>
      <c r="J277" s="49"/>
      <c r="O277" s="32"/>
      <c r="P277" s="32"/>
    </row>
    <row r="278" spans="1:17" x14ac:dyDescent="0.2">
      <c r="A278" s="129"/>
      <c r="B278" s="25"/>
      <c r="C278" s="26" t="s">
        <v>462</v>
      </c>
      <c r="D278" s="135" t="s">
        <v>463</v>
      </c>
      <c r="E278" s="28" t="s">
        <v>172</v>
      </c>
      <c r="F278" s="72"/>
      <c r="G278" s="30"/>
      <c r="H278" s="49">
        <f>+F278*G278</f>
        <v>0</v>
      </c>
      <c r="I278" s="75"/>
      <c r="J278" s="49"/>
      <c r="O278" s="32"/>
      <c r="P278" s="32"/>
    </row>
    <row r="279" spans="1:17" ht="13.5" thickBot="1" x14ac:dyDescent="0.25">
      <c r="A279" s="129"/>
      <c r="B279" s="25"/>
      <c r="C279" s="26"/>
      <c r="D279" s="135"/>
      <c r="E279" s="39"/>
      <c r="F279" s="40"/>
      <c r="G279" s="41"/>
      <c r="H279" s="42"/>
      <c r="I279" s="136">
        <f>SUM(H275:H279)</f>
        <v>0</v>
      </c>
      <c r="J279" s="33" t="e">
        <f>I279/$I$308*100</f>
        <v>#DIV/0!</v>
      </c>
      <c r="O279" s="32"/>
      <c r="P279" s="32"/>
      <c r="Q279" s="36"/>
    </row>
    <row r="280" spans="1:17" x14ac:dyDescent="0.2">
      <c r="B280" s="18">
        <v>24</v>
      </c>
      <c r="C280" s="89"/>
      <c r="D280" s="20" t="s">
        <v>464</v>
      </c>
      <c r="E280" s="47"/>
      <c r="F280" s="72"/>
      <c r="G280" s="48"/>
      <c r="H280" s="49"/>
      <c r="I280" s="24"/>
      <c r="J280" s="24"/>
      <c r="O280" s="32"/>
      <c r="P280" s="32"/>
    </row>
    <row r="281" spans="1:17" x14ac:dyDescent="0.2">
      <c r="B281" s="44"/>
      <c r="C281" s="114" t="s">
        <v>465</v>
      </c>
      <c r="D281" s="27" t="s">
        <v>466</v>
      </c>
      <c r="E281" s="90" t="s">
        <v>19</v>
      </c>
      <c r="F281" s="72"/>
      <c r="G281" s="111"/>
      <c r="H281" s="91">
        <f>F281*G281</f>
        <v>0</v>
      </c>
      <c r="I281" s="49"/>
      <c r="J281" s="49"/>
      <c r="O281" s="32"/>
      <c r="P281" s="32"/>
    </row>
    <row r="282" spans="1:17" x14ac:dyDescent="0.2">
      <c r="B282" s="44"/>
      <c r="C282" s="114" t="s">
        <v>467</v>
      </c>
      <c r="D282" s="27" t="s">
        <v>468</v>
      </c>
      <c r="E282" s="90" t="s">
        <v>19</v>
      </c>
      <c r="F282" s="72"/>
      <c r="G282" s="111"/>
      <c r="H282" s="91">
        <f>F282*G282</f>
        <v>0</v>
      </c>
      <c r="I282" s="49"/>
      <c r="J282" s="49"/>
      <c r="O282" s="32"/>
      <c r="P282" s="32"/>
    </row>
    <row r="283" spans="1:17" x14ac:dyDescent="0.2">
      <c r="B283" s="44"/>
      <c r="C283" s="114" t="s">
        <v>469</v>
      </c>
      <c r="D283" s="27" t="s">
        <v>470</v>
      </c>
      <c r="E283" s="90" t="s">
        <v>19</v>
      </c>
      <c r="F283" s="72"/>
      <c r="G283" s="111"/>
      <c r="H283" s="91">
        <f>F283*G283</f>
        <v>0</v>
      </c>
      <c r="I283" s="49"/>
      <c r="J283" s="49"/>
      <c r="O283" s="32"/>
      <c r="P283" s="32"/>
    </row>
    <row r="284" spans="1:17" x14ac:dyDescent="0.2">
      <c r="B284" s="44"/>
      <c r="C284" s="114" t="s">
        <v>471</v>
      </c>
      <c r="D284" s="27" t="s">
        <v>472</v>
      </c>
      <c r="E284" s="90" t="s">
        <v>19</v>
      </c>
      <c r="F284" s="72"/>
      <c r="G284" s="111"/>
      <c r="H284" s="91">
        <f>F284*G284</f>
        <v>0</v>
      </c>
      <c r="I284" s="92"/>
      <c r="J284" s="49"/>
      <c r="O284" s="32"/>
      <c r="P284" s="32"/>
    </row>
    <row r="285" spans="1:17" ht="13.5" thickBot="1" x14ac:dyDescent="0.25">
      <c r="B285" s="44"/>
      <c r="C285" s="137"/>
      <c r="D285" s="55"/>
      <c r="E285" s="56"/>
      <c r="F285" s="57"/>
      <c r="G285" s="58"/>
      <c r="H285" s="59"/>
      <c r="I285" s="35">
        <f>SUM(H281:H285)</f>
        <v>0</v>
      </c>
      <c r="J285" s="35" t="e">
        <f>I285/$I$308*100</f>
        <v>#DIV/0!</v>
      </c>
      <c r="K285" s="32"/>
      <c r="L285" s="32"/>
      <c r="O285" s="32"/>
      <c r="P285" s="32"/>
      <c r="Q285" s="36"/>
    </row>
    <row r="286" spans="1:17" x14ac:dyDescent="0.2">
      <c r="B286" s="18">
        <v>25</v>
      </c>
      <c r="C286" s="89"/>
      <c r="D286" s="20" t="s">
        <v>473</v>
      </c>
      <c r="E286" s="100"/>
      <c r="F286" s="22"/>
      <c r="G286" s="138"/>
      <c r="H286" s="102"/>
      <c r="I286" s="24"/>
      <c r="J286" s="24"/>
      <c r="O286" s="32"/>
      <c r="P286" s="32"/>
    </row>
    <row r="287" spans="1:17" x14ac:dyDescent="0.2">
      <c r="B287" s="44"/>
      <c r="C287" s="114" t="s">
        <v>474</v>
      </c>
      <c r="D287" s="139" t="s">
        <v>475</v>
      </c>
      <c r="E287" s="28"/>
      <c r="F287" s="29"/>
      <c r="G287" s="30"/>
      <c r="H287" s="31"/>
      <c r="I287" s="49"/>
      <c r="J287" s="49"/>
      <c r="O287" s="32"/>
      <c r="P287" s="32"/>
    </row>
    <row r="288" spans="1:17" x14ac:dyDescent="0.2">
      <c r="B288" s="25"/>
      <c r="C288" s="114" t="s">
        <v>476</v>
      </c>
      <c r="D288" s="139" t="s">
        <v>477</v>
      </c>
      <c r="E288" s="28" t="s">
        <v>172</v>
      </c>
      <c r="F288" s="29"/>
      <c r="G288" s="30"/>
      <c r="H288" s="31">
        <f>G288*F288</f>
        <v>0</v>
      </c>
      <c r="I288" s="49"/>
      <c r="J288" s="49"/>
      <c r="O288" s="32"/>
      <c r="P288" s="32"/>
    </row>
    <row r="289" spans="2:17" x14ac:dyDescent="0.2">
      <c r="B289" s="25"/>
      <c r="C289" s="114" t="s">
        <v>478</v>
      </c>
      <c r="D289" s="139" t="s">
        <v>479</v>
      </c>
      <c r="E289" s="28" t="s">
        <v>172</v>
      </c>
      <c r="F289" s="72"/>
      <c r="G289" s="30"/>
      <c r="H289" s="31">
        <f>G289*F289</f>
        <v>0</v>
      </c>
      <c r="I289" s="49"/>
      <c r="J289" s="49"/>
      <c r="O289" s="32"/>
      <c r="P289" s="32"/>
    </row>
    <row r="290" spans="2:17" ht="13.5" thickBot="1" x14ac:dyDescent="0.25">
      <c r="B290" s="63"/>
      <c r="C290" s="85"/>
      <c r="D290" s="38"/>
      <c r="E290" s="39"/>
      <c r="F290" s="106"/>
      <c r="G290" s="41"/>
      <c r="H290" s="42"/>
      <c r="I290" s="69">
        <f>SUM(H288:H290)</f>
        <v>0</v>
      </c>
      <c r="J290" s="69" t="e">
        <f>I290/$I$308*100</f>
        <v>#DIV/0!</v>
      </c>
      <c r="K290" s="32"/>
      <c r="L290" s="32"/>
      <c r="O290" s="32"/>
      <c r="P290" s="32"/>
      <c r="Q290" s="36"/>
    </row>
    <row r="291" spans="2:17" x14ac:dyDescent="0.2">
      <c r="B291" s="44">
        <v>26</v>
      </c>
      <c r="C291" s="132"/>
      <c r="D291" s="71" t="s">
        <v>480</v>
      </c>
      <c r="E291" s="25"/>
      <c r="F291" s="95"/>
      <c r="G291" s="96"/>
      <c r="H291" s="92"/>
      <c r="I291" s="92"/>
      <c r="J291" s="92"/>
      <c r="O291" s="32"/>
      <c r="P291" s="32"/>
    </row>
    <row r="292" spans="2:17" x14ac:dyDescent="0.2">
      <c r="B292" s="25"/>
      <c r="C292" s="114" t="s">
        <v>481</v>
      </c>
      <c r="D292" s="140" t="s">
        <v>41</v>
      </c>
      <c r="E292" s="141"/>
      <c r="F292" s="142"/>
      <c r="G292" s="143"/>
      <c r="H292" s="144"/>
      <c r="I292" s="145"/>
      <c r="J292" s="144"/>
      <c r="O292" s="32"/>
      <c r="P292" s="32"/>
    </row>
    <row r="293" spans="2:17" ht="13.5" thickBot="1" x14ac:dyDescent="0.25">
      <c r="B293" s="25"/>
      <c r="C293" s="146" t="s">
        <v>482</v>
      </c>
      <c r="D293" s="147"/>
      <c r="E293" s="148"/>
      <c r="F293" s="149"/>
      <c r="G293" s="150"/>
      <c r="H293" s="151"/>
      <c r="I293" s="152">
        <f>SUM(H293:H293)</f>
        <v>0</v>
      </c>
      <c r="J293" s="35" t="e">
        <f>I293/$I$308*100</f>
        <v>#DIV/0!</v>
      </c>
      <c r="O293" s="32"/>
      <c r="P293" s="32"/>
      <c r="Q293" s="36"/>
    </row>
    <row r="294" spans="2:17" x14ac:dyDescent="0.2">
      <c r="B294" s="18">
        <v>27</v>
      </c>
      <c r="C294" s="89"/>
      <c r="D294" s="20" t="s">
        <v>483</v>
      </c>
      <c r="E294" s="100"/>
      <c r="F294" s="101"/>
      <c r="G294" s="138"/>
      <c r="H294" s="102"/>
      <c r="I294" s="102"/>
      <c r="J294" s="102"/>
      <c r="O294" s="32"/>
      <c r="P294" s="32"/>
    </row>
    <row r="295" spans="2:17" x14ac:dyDescent="0.2">
      <c r="B295" s="25"/>
      <c r="C295" s="26">
        <v>27.1</v>
      </c>
      <c r="D295" s="139" t="s">
        <v>484</v>
      </c>
      <c r="E295" s="28" t="s">
        <v>172</v>
      </c>
      <c r="F295" s="29"/>
      <c r="G295" s="30"/>
      <c r="H295" s="151">
        <f t="shared" ref="H295" si="21">G295*F295</f>
        <v>0</v>
      </c>
      <c r="I295" s="144"/>
      <c r="J295" s="92"/>
      <c r="O295" s="32"/>
      <c r="P295" s="32"/>
    </row>
    <row r="296" spans="2:17" ht="13.5" thickBot="1" x14ac:dyDescent="0.25">
      <c r="B296" s="63"/>
      <c r="C296" s="85"/>
      <c r="D296" s="153"/>
      <c r="E296" s="39"/>
      <c r="F296" s="40"/>
      <c r="G296" s="41"/>
      <c r="H296" s="42"/>
      <c r="I296" s="154">
        <f>SUM(H294:H296)</f>
        <v>0</v>
      </c>
      <c r="J296" s="69" t="e">
        <f>I296/$I$308*100</f>
        <v>#DIV/0!</v>
      </c>
      <c r="O296" s="32"/>
      <c r="P296" s="32"/>
      <c r="Q296" s="36"/>
    </row>
    <row r="297" spans="2:17" x14ac:dyDescent="0.2">
      <c r="B297" s="18">
        <v>28</v>
      </c>
      <c r="C297" s="89"/>
      <c r="D297" s="20" t="s">
        <v>485</v>
      </c>
      <c r="E297" s="25"/>
      <c r="F297" s="95"/>
      <c r="G297" s="96"/>
      <c r="H297" s="92"/>
      <c r="I297" s="144"/>
      <c r="J297" s="92"/>
      <c r="O297" s="32"/>
      <c r="P297" s="32"/>
    </row>
    <row r="298" spans="2:17" x14ac:dyDescent="0.2">
      <c r="B298" s="44"/>
      <c r="C298" s="114" t="s">
        <v>486</v>
      </c>
      <c r="D298" s="140" t="s">
        <v>487</v>
      </c>
      <c r="E298" s="141"/>
      <c r="F298" s="142"/>
      <c r="G298" s="143"/>
      <c r="H298" s="155"/>
      <c r="I298" s="144"/>
      <c r="J298" s="92"/>
      <c r="O298" s="32"/>
      <c r="P298" s="32"/>
    </row>
    <row r="299" spans="2:17" x14ac:dyDescent="0.2">
      <c r="B299" s="44"/>
      <c r="C299" s="114" t="s">
        <v>488</v>
      </c>
      <c r="D299" s="140" t="s">
        <v>489</v>
      </c>
      <c r="E299" s="156" t="s">
        <v>313</v>
      </c>
      <c r="F299" s="142"/>
      <c r="G299" s="143"/>
      <c r="H299" s="155">
        <f>G299*F299</f>
        <v>0</v>
      </c>
      <c r="I299" s="145"/>
      <c r="J299" s="92"/>
      <c r="O299" s="32"/>
      <c r="P299" s="32"/>
    </row>
    <row r="300" spans="2:17" x14ac:dyDescent="0.2">
      <c r="B300" s="44"/>
      <c r="C300" s="114" t="s">
        <v>490</v>
      </c>
      <c r="D300" s="140" t="s">
        <v>491</v>
      </c>
      <c r="E300" s="156" t="s">
        <v>313</v>
      </c>
      <c r="F300" s="142"/>
      <c r="G300" s="143"/>
      <c r="H300" s="155">
        <f>G300*F300</f>
        <v>0</v>
      </c>
      <c r="I300" s="145"/>
      <c r="J300" s="92"/>
      <c r="O300" s="32"/>
      <c r="P300" s="32"/>
    </row>
    <row r="301" spans="2:17" x14ac:dyDescent="0.2">
      <c r="B301" s="44"/>
      <c r="C301" s="114" t="s">
        <v>492</v>
      </c>
      <c r="D301" s="140" t="s">
        <v>493</v>
      </c>
      <c r="E301" s="141"/>
      <c r="F301" s="142"/>
      <c r="G301" s="143"/>
      <c r="H301" s="155"/>
      <c r="I301" s="144"/>
      <c r="J301" s="92"/>
      <c r="O301" s="32"/>
      <c r="P301" s="32"/>
    </row>
    <row r="302" spans="2:17" x14ac:dyDescent="0.2">
      <c r="B302" s="44"/>
      <c r="C302" s="114" t="s">
        <v>494</v>
      </c>
      <c r="D302" s="140" t="s">
        <v>495</v>
      </c>
      <c r="E302" s="156" t="s">
        <v>313</v>
      </c>
      <c r="F302" s="142"/>
      <c r="G302" s="143"/>
      <c r="H302" s="155">
        <f>G302*F302</f>
        <v>0</v>
      </c>
      <c r="I302" s="145"/>
      <c r="J302" s="92"/>
      <c r="O302" s="32"/>
      <c r="P302" s="32"/>
    </row>
    <row r="303" spans="2:17" x14ac:dyDescent="0.2">
      <c r="B303" s="44"/>
      <c r="C303" s="114" t="s">
        <v>496</v>
      </c>
      <c r="D303" s="140" t="s">
        <v>497</v>
      </c>
      <c r="E303" s="156" t="s">
        <v>313</v>
      </c>
      <c r="F303" s="142"/>
      <c r="G303" s="143"/>
      <c r="H303" s="155">
        <f>G303*F303</f>
        <v>0</v>
      </c>
      <c r="I303" s="145"/>
      <c r="J303" s="92"/>
      <c r="O303" s="32"/>
      <c r="P303" s="32"/>
    </row>
    <row r="304" spans="2:17" x14ac:dyDescent="0.2">
      <c r="B304" s="44"/>
      <c r="C304" s="26">
        <v>28.3</v>
      </c>
      <c r="D304" s="140" t="s">
        <v>498</v>
      </c>
      <c r="E304" s="157"/>
      <c r="F304" s="142"/>
      <c r="G304" s="143"/>
      <c r="H304" s="155"/>
      <c r="I304" s="145"/>
      <c r="J304" s="92"/>
      <c r="O304" s="32"/>
      <c r="P304" s="32"/>
    </row>
    <row r="305" spans="1:17" x14ac:dyDescent="0.2">
      <c r="B305" s="44"/>
      <c r="C305" s="26" t="s">
        <v>499</v>
      </c>
      <c r="D305" s="140" t="s">
        <v>500</v>
      </c>
      <c r="E305" s="156" t="s">
        <v>313</v>
      </c>
      <c r="F305" s="142"/>
      <c r="G305" s="143"/>
      <c r="H305" s="155">
        <f>G305*F305</f>
        <v>0</v>
      </c>
      <c r="I305" s="80">
        <f>SUM(H298:H305)</f>
        <v>0</v>
      </c>
      <c r="J305" s="33" t="e">
        <f>I305/I308*100</f>
        <v>#DIV/0!</v>
      </c>
      <c r="K305" s="32"/>
      <c r="O305" s="32"/>
      <c r="P305" s="32"/>
      <c r="Q305" s="36"/>
    </row>
    <row r="306" spans="1:17" ht="13.5" thickBot="1" x14ac:dyDescent="0.25">
      <c r="B306" s="63"/>
      <c r="C306" s="110" t="s">
        <v>501</v>
      </c>
      <c r="D306" s="38" t="s">
        <v>501</v>
      </c>
      <c r="E306" s="39" t="s">
        <v>501</v>
      </c>
      <c r="F306" s="40"/>
      <c r="G306" s="41"/>
      <c r="H306" s="42"/>
      <c r="I306" s="42"/>
      <c r="J306" s="42"/>
      <c r="O306" s="32"/>
      <c r="P306" s="32"/>
    </row>
    <row r="307" spans="1:17" x14ac:dyDescent="0.2">
      <c r="B307" s="158"/>
      <c r="C307" s="159"/>
      <c r="D307" s="160" t="s">
        <v>502</v>
      </c>
      <c r="E307" s="161"/>
      <c r="F307" s="22"/>
      <c r="G307" s="23"/>
      <c r="H307" s="24"/>
      <c r="I307" s="162"/>
      <c r="J307" s="162"/>
      <c r="O307" s="32"/>
      <c r="P307" s="32"/>
    </row>
    <row r="308" spans="1:17" x14ac:dyDescent="0.2">
      <c r="B308" s="163"/>
      <c r="C308" s="164"/>
      <c r="D308" s="160" t="s">
        <v>503</v>
      </c>
      <c r="E308" s="165"/>
      <c r="F308" s="29"/>
      <c r="G308" s="30"/>
      <c r="H308" s="31" t="s">
        <v>501</v>
      </c>
      <c r="I308" s="166">
        <f>SUM(I8:I306)</f>
        <v>0</v>
      </c>
      <c r="J308" s="166" t="e">
        <f>SUM(J8:J306)</f>
        <v>#DIV/0!</v>
      </c>
      <c r="K308" s="32"/>
      <c r="L308" s="32"/>
      <c r="O308" s="32"/>
      <c r="P308" s="32"/>
      <c r="Q308" s="36"/>
    </row>
    <row r="309" spans="1:17" ht="15.75" x14ac:dyDescent="0.25">
      <c r="B309" s="167"/>
      <c r="C309" s="168"/>
      <c r="D309" s="169"/>
      <c r="E309" s="167"/>
      <c r="F309" s="170"/>
      <c r="G309" s="171"/>
      <c r="H309" s="172"/>
      <c r="I309" s="173"/>
      <c r="J309" s="174"/>
      <c r="O309" s="32"/>
      <c r="P309" s="32"/>
      <c r="Q309" s="36"/>
    </row>
    <row r="310" spans="1:17" x14ac:dyDescent="0.2">
      <c r="A310" s="129"/>
      <c r="I310" s="175"/>
      <c r="O310" s="32"/>
      <c r="P310" s="32"/>
    </row>
    <row r="311" spans="1:17" x14ac:dyDescent="0.2">
      <c r="C311" s="176"/>
      <c r="D311" s="177"/>
      <c r="E311" s="178"/>
      <c r="F311" s="179"/>
      <c r="G311" s="180"/>
      <c r="H311" s="36"/>
      <c r="I311" s="181"/>
    </row>
    <row r="312" spans="1:17" x14ac:dyDescent="0.2">
      <c r="C312" s="176"/>
      <c r="D312" s="177"/>
      <c r="E312" s="178"/>
      <c r="F312" s="179"/>
      <c r="G312" s="180"/>
      <c r="H312" s="36"/>
      <c r="I312" s="181"/>
    </row>
    <row r="313" spans="1:17" x14ac:dyDescent="0.2">
      <c r="C313" s="176"/>
      <c r="D313" s="177"/>
      <c r="E313" s="178"/>
      <c r="F313" s="179"/>
      <c r="G313" s="180"/>
      <c r="H313" s="36"/>
      <c r="I313" s="181"/>
    </row>
    <row r="314" spans="1:17" x14ac:dyDescent="0.2">
      <c r="C314" s="176"/>
      <c r="D314" s="177"/>
      <c r="E314" s="178"/>
      <c r="F314" s="179"/>
      <c r="G314" s="180"/>
      <c r="H314" s="36"/>
      <c r="I314" s="181"/>
    </row>
  </sheetData>
  <mergeCells count="8">
    <mergeCell ref="B2:J2"/>
    <mergeCell ref="B3:J3"/>
    <mergeCell ref="D4:J4"/>
    <mergeCell ref="B5:B6"/>
    <mergeCell ref="C5:C6"/>
    <mergeCell ref="D5:D6"/>
    <mergeCell ref="E5:F5"/>
    <mergeCell ref="G5:I5"/>
  </mergeCells>
  <pageMargins left="0.59055118110236227" right="0.43307086614173229" top="0.47244094488188981" bottom="0.59055118110236227" header="0" footer="0"/>
  <pageSetup paperSize="9" scale="59" fitToHeight="6" orientation="portrait" horizontalDpi="360" verticalDpi="360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Presupuesto</vt:lpstr>
      <vt:lpstr>Presupuesto!Área_de_impresión</vt:lpstr>
      <vt:lpstr>Presupuesto!Print_Area</vt:lpstr>
      <vt:lpstr>Presupuesto!Print_Titles</vt:lpstr>
      <vt:lpstr>Presupuesto!Títulos_a_imprimir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SANCHEZ</dc:creator>
  <cp:lastModifiedBy>Alejandro SANCHEZ</cp:lastModifiedBy>
  <cp:lastPrinted>2023-09-27T20:44:32Z</cp:lastPrinted>
  <dcterms:created xsi:type="dcterms:W3CDTF">2023-09-04T19:30:14Z</dcterms:created>
  <dcterms:modified xsi:type="dcterms:W3CDTF">2023-09-27T20:44:37Z</dcterms:modified>
</cp:coreProperties>
</file>